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20235" windowHeight="7995"/>
  </bookViews>
  <sheets>
    <sheet name="готовый" sheetId="1" r:id="rId1"/>
  </sheets>
  <definedNames>
    <definedName name="_xlnm.Print_Titles" localSheetId="0">готовый!$5:$7</definedName>
  </definedNames>
  <calcPr calcId="144525"/>
</workbook>
</file>

<file path=xl/calcChain.xml><?xml version="1.0" encoding="utf-8"?>
<calcChain xmlns="http://schemas.openxmlformats.org/spreadsheetml/2006/main">
  <c r="D56" i="1" l="1"/>
  <c r="E56" i="1"/>
  <c r="H58" i="1" l="1"/>
  <c r="C56" i="1"/>
  <c r="C104" i="1" l="1"/>
  <c r="E104" i="1"/>
  <c r="D104" i="1"/>
  <c r="L103" i="1"/>
  <c r="J103" i="1"/>
  <c r="H103" i="1"/>
  <c r="G103" i="1"/>
  <c r="K102" i="1"/>
  <c r="I102" i="1"/>
  <c r="F102" i="1"/>
  <c r="E102" i="1"/>
  <c r="D102" i="1"/>
  <c r="C102" i="1"/>
  <c r="L101" i="1"/>
  <c r="J101" i="1"/>
  <c r="H101" i="1"/>
  <c r="G101" i="1"/>
  <c r="L100" i="1"/>
  <c r="J100" i="1"/>
  <c r="H100" i="1"/>
  <c r="G100" i="1"/>
  <c r="K99" i="1"/>
  <c r="I99" i="1"/>
  <c r="F99" i="1"/>
  <c r="E99" i="1"/>
  <c r="D99" i="1"/>
  <c r="G99" i="1" s="1"/>
  <c r="C99" i="1"/>
  <c r="L98" i="1"/>
  <c r="J98" i="1"/>
  <c r="H98" i="1"/>
  <c r="G98" i="1"/>
  <c r="L97" i="1"/>
  <c r="J97" i="1"/>
  <c r="H97" i="1"/>
  <c r="G97" i="1"/>
  <c r="L96" i="1"/>
  <c r="J96" i="1"/>
  <c r="H96" i="1"/>
  <c r="G96" i="1"/>
  <c r="L95" i="1"/>
  <c r="J95" i="1"/>
  <c r="H95" i="1"/>
  <c r="G95" i="1"/>
  <c r="K94" i="1"/>
  <c r="I94" i="1"/>
  <c r="L94" i="1" s="1"/>
  <c r="F94" i="1"/>
  <c r="G94" i="1" s="1"/>
  <c r="E94" i="1"/>
  <c r="D94" i="1"/>
  <c r="C94" i="1"/>
  <c r="L93" i="1"/>
  <c r="J93" i="1"/>
  <c r="H93" i="1"/>
  <c r="G93" i="1"/>
  <c r="L92" i="1"/>
  <c r="J92" i="1"/>
  <c r="H92" i="1"/>
  <c r="G92" i="1"/>
  <c r="L91" i="1"/>
  <c r="J91" i="1"/>
  <c r="H91" i="1"/>
  <c r="G91" i="1"/>
  <c r="L90" i="1"/>
  <c r="J90" i="1"/>
  <c r="H90" i="1"/>
  <c r="G90" i="1"/>
  <c r="K89" i="1"/>
  <c r="L89" i="1" s="1"/>
  <c r="I89" i="1"/>
  <c r="F89" i="1"/>
  <c r="E89" i="1"/>
  <c r="D89" i="1"/>
  <c r="C89" i="1"/>
  <c r="L88" i="1"/>
  <c r="J88" i="1"/>
  <c r="H88" i="1"/>
  <c r="G88" i="1"/>
  <c r="L87" i="1"/>
  <c r="J87" i="1"/>
  <c r="H87" i="1"/>
  <c r="K86" i="1"/>
  <c r="L86" i="1" s="1"/>
  <c r="I86" i="1"/>
  <c r="J86" i="1" s="1"/>
  <c r="H86" i="1"/>
  <c r="F86" i="1"/>
  <c r="E86" i="1"/>
  <c r="D86" i="1"/>
  <c r="G86" i="1" s="1"/>
  <c r="C86" i="1"/>
  <c r="L85" i="1"/>
  <c r="J85" i="1"/>
  <c r="H85" i="1"/>
  <c r="G85" i="1"/>
  <c r="L84" i="1"/>
  <c r="J84" i="1"/>
  <c r="H84" i="1"/>
  <c r="G84" i="1"/>
  <c r="K83" i="1"/>
  <c r="I83" i="1"/>
  <c r="F83" i="1"/>
  <c r="H83" i="1" s="1"/>
  <c r="E83" i="1"/>
  <c r="D83" i="1"/>
  <c r="C83" i="1"/>
  <c r="L82" i="1"/>
  <c r="J82" i="1"/>
  <c r="H82" i="1"/>
  <c r="G82" i="1"/>
  <c r="L81" i="1"/>
  <c r="J81" i="1"/>
  <c r="H81" i="1"/>
  <c r="G81" i="1"/>
  <c r="L80" i="1"/>
  <c r="J80" i="1"/>
  <c r="H80" i="1"/>
  <c r="G80" i="1"/>
  <c r="L79" i="1"/>
  <c r="J79" i="1"/>
  <c r="H79" i="1"/>
  <c r="G79" i="1"/>
  <c r="L78" i="1"/>
  <c r="J78" i="1"/>
  <c r="H78" i="1"/>
  <c r="G78" i="1"/>
  <c r="L77" i="1"/>
  <c r="K77" i="1"/>
  <c r="I77" i="1"/>
  <c r="F77" i="1"/>
  <c r="H77" i="1" s="1"/>
  <c r="E77" i="1"/>
  <c r="D77" i="1"/>
  <c r="C77" i="1"/>
  <c r="L76" i="1"/>
  <c r="J76" i="1"/>
  <c r="H76" i="1"/>
  <c r="G76" i="1"/>
  <c r="L75" i="1"/>
  <c r="J75" i="1"/>
  <c r="H75" i="1"/>
  <c r="G75" i="1"/>
  <c r="K74" i="1"/>
  <c r="L74" i="1" s="1"/>
  <c r="I74" i="1"/>
  <c r="F74" i="1"/>
  <c r="E74" i="1"/>
  <c r="D74" i="1"/>
  <c r="C74" i="1"/>
  <c r="L73" i="1"/>
  <c r="J73" i="1"/>
  <c r="H73" i="1"/>
  <c r="G73" i="1"/>
  <c r="L72" i="1"/>
  <c r="J72" i="1"/>
  <c r="H72" i="1"/>
  <c r="G72" i="1"/>
  <c r="L71" i="1"/>
  <c r="J71" i="1"/>
  <c r="H71" i="1"/>
  <c r="G71" i="1"/>
  <c r="L70" i="1"/>
  <c r="J70" i="1"/>
  <c r="H70" i="1"/>
  <c r="G70" i="1"/>
  <c r="K69" i="1"/>
  <c r="L69" i="1" s="1"/>
  <c r="I69" i="1"/>
  <c r="J69" i="1" s="1"/>
  <c r="H69" i="1"/>
  <c r="F69" i="1"/>
  <c r="E69" i="1"/>
  <c r="D69" i="1"/>
  <c r="G69" i="1" s="1"/>
  <c r="C69" i="1"/>
  <c r="L68" i="1"/>
  <c r="J68" i="1"/>
  <c r="H68" i="1"/>
  <c r="G68" i="1"/>
  <c r="L67" i="1"/>
  <c r="J67" i="1"/>
  <c r="H67" i="1"/>
  <c r="G67" i="1"/>
  <c r="L66" i="1"/>
  <c r="J66" i="1"/>
  <c r="H66" i="1"/>
  <c r="G66" i="1"/>
  <c r="L65" i="1"/>
  <c r="J65" i="1"/>
  <c r="H65" i="1"/>
  <c r="G65" i="1"/>
  <c r="L64" i="1"/>
  <c r="J64" i="1"/>
  <c r="H64" i="1"/>
  <c r="G64" i="1"/>
  <c r="L63" i="1"/>
  <c r="J63" i="1"/>
  <c r="H63" i="1"/>
  <c r="G63" i="1"/>
  <c r="L62" i="1"/>
  <c r="J62" i="1"/>
  <c r="H62" i="1"/>
  <c r="G62" i="1"/>
  <c r="K61" i="1"/>
  <c r="I61" i="1"/>
  <c r="F61" i="1"/>
  <c r="H61" i="1" s="1"/>
  <c r="E61" i="1"/>
  <c r="D61" i="1"/>
  <c r="C61" i="1"/>
  <c r="L60" i="1"/>
  <c r="J60" i="1"/>
  <c r="H60" i="1"/>
  <c r="G60" i="1"/>
  <c r="L59" i="1"/>
  <c r="J59" i="1"/>
  <c r="H59" i="1"/>
  <c r="G59" i="1"/>
  <c r="L57" i="1"/>
  <c r="J57" i="1"/>
  <c r="H57" i="1"/>
  <c r="G57" i="1"/>
  <c r="K56" i="1"/>
  <c r="K104" i="1" s="1"/>
  <c r="I56" i="1"/>
  <c r="L56" i="1" s="1"/>
  <c r="F56" i="1"/>
  <c r="H56" i="1" s="1"/>
  <c r="L55" i="1"/>
  <c r="J55" i="1"/>
  <c r="H55" i="1"/>
  <c r="G55" i="1"/>
  <c r="K54" i="1"/>
  <c r="L54" i="1" s="1"/>
  <c r="I54" i="1"/>
  <c r="F54" i="1"/>
  <c r="E54" i="1"/>
  <c r="D54" i="1"/>
  <c r="C54" i="1"/>
  <c r="L53" i="1"/>
  <c r="J53" i="1"/>
  <c r="H53" i="1"/>
  <c r="G53" i="1"/>
  <c r="L52" i="1"/>
  <c r="J52" i="1"/>
  <c r="H52" i="1"/>
  <c r="G52" i="1"/>
  <c r="J51" i="1"/>
  <c r="G51" i="1"/>
  <c r="L50" i="1"/>
  <c r="J50" i="1"/>
  <c r="H50" i="1"/>
  <c r="G50" i="1"/>
  <c r="L49" i="1"/>
  <c r="J49" i="1"/>
  <c r="H49" i="1"/>
  <c r="G49" i="1"/>
  <c r="L48" i="1"/>
  <c r="J48" i="1"/>
  <c r="H48" i="1"/>
  <c r="G48" i="1"/>
  <c r="L47" i="1"/>
  <c r="J47" i="1"/>
  <c r="H47" i="1"/>
  <c r="G47" i="1"/>
  <c r="L46" i="1"/>
  <c r="J46" i="1"/>
  <c r="H46" i="1"/>
  <c r="G46" i="1"/>
  <c r="K45" i="1"/>
  <c r="L45" i="1" s="1"/>
  <c r="I45" i="1"/>
  <c r="F45" i="1"/>
  <c r="E45" i="1"/>
  <c r="D45" i="1"/>
  <c r="C45" i="1"/>
  <c r="I104" i="1" l="1"/>
  <c r="L104" i="1" s="1"/>
  <c r="H104" i="1"/>
  <c r="F104" i="1"/>
  <c r="G104" i="1"/>
  <c r="J104" i="1"/>
  <c r="J89" i="1"/>
  <c r="L99" i="1"/>
  <c r="H102" i="1"/>
  <c r="H45" i="1"/>
  <c r="J54" i="1"/>
  <c r="G56" i="1"/>
  <c r="J56" i="1"/>
  <c r="L61" i="1"/>
  <c r="H74" i="1"/>
  <c r="G77" i="1"/>
  <c r="J77" i="1"/>
  <c r="L83" i="1"/>
  <c r="G89" i="1"/>
  <c r="J99" i="1"/>
  <c r="L102" i="1"/>
  <c r="H94" i="1"/>
  <c r="J45" i="1"/>
  <c r="J61" i="1"/>
  <c r="J74" i="1"/>
  <c r="J83" i="1"/>
  <c r="G45" i="1"/>
  <c r="G54" i="1"/>
  <c r="G61" i="1"/>
  <c r="G74" i="1"/>
  <c r="G83" i="1"/>
  <c r="H89" i="1"/>
  <c r="J94" i="1"/>
  <c r="H99" i="1"/>
  <c r="J102" i="1"/>
  <c r="H54" i="1"/>
  <c r="G102" i="1"/>
  <c r="F115" i="1" l="1"/>
  <c r="D115" i="1"/>
  <c r="C115" i="1"/>
  <c r="C32" i="1"/>
  <c r="C31" i="1" s="1"/>
  <c r="K32" i="1"/>
  <c r="K31" i="1" s="1"/>
  <c r="I32" i="1"/>
  <c r="I31" i="1" s="1"/>
  <c r="F32" i="1"/>
  <c r="F31" i="1" s="1"/>
  <c r="D32" i="1"/>
  <c r="D31" i="1" s="1"/>
  <c r="K19" i="1"/>
  <c r="I19" i="1"/>
  <c r="F19" i="1"/>
  <c r="D19" i="1"/>
  <c r="C19" i="1"/>
  <c r="K14" i="1"/>
  <c r="I14" i="1"/>
  <c r="F14" i="1"/>
  <c r="D14" i="1"/>
  <c r="C14" i="1"/>
  <c r="K10" i="1"/>
  <c r="I10" i="1"/>
  <c r="F10" i="1"/>
  <c r="D10" i="1"/>
  <c r="C10" i="1"/>
  <c r="K12" i="1"/>
  <c r="I12" i="1"/>
  <c r="F12" i="1"/>
  <c r="D12" i="1"/>
  <c r="C12" i="1"/>
  <c r="E32" i="1"/>
  <c r="E31" i="1" s="1"/>
  <c r="E19" i="1"/>
  <c r="E12" i="1"/>
  <c r="E10" i="1"/>
  <c r="E14" i="1"/>
  <c r="D9" i="1" l="1"/>
  <c r="K9" i="1"/>
  <c r="F9" i="1"/>
  <c r="I9" i="1"/>
  <c r="C9" i="1"/>
  <c r="D43" i="1"/>
  <c r="H10" i="1"/>
  <c r="H11" i="1"/>
  <c r="H12" i="1"/>
  <c r="H13" i="1"/>
  <c r="H14" i="1"/>
  <c r="H15" i="1"/>
  <c r="H16" i="1"/>
  <c r="H17" i="1"/>
  <c r="H18" i="1"/>
  <c r="H19" i="1"/>
  <c r="H20" i="1"/>
  <c r="H22" i="1"/>
  <c r="H23" i="1"/>
  <c r="H24" i="1"/>
  <c r="H25" i="1"/>
  <c r="H26" i="1"/>
  <c r="H27" i="1"/>
  <c r="H28" i="1"/>
  <c r="H29" i="1"/>
  <c r="H30" i="1"/>
  <c r="H32" i="1"/>
  <c r="H34" i="1"/>
  <c r="H37" i="1"/>
  <c r="H38" i="1"/>
  <c r="H39" i="1"/>
  <c r="H42" i="1"/>
  <c r="H108" i="1"/>
  <c r="H110" i="1"/>
  <c r="H112" i="1"/>
  <c r="H114" i="1"/>
  <c r="H116" i="1"/>
  <c r="H117" i="1"/>
  <c r="H119" i="1"/>
  <c r="G10" i="1"/>
  <c r="G11" i="1"/>
  <c r="G12" i="1"/>
  <c r="G13" i="1"/>
  <c r="G14" i="1"/>
  <c r="G15" i="1"/>
  <c r="G16" i="1"/>
  <c r="G17" i="1"/>
  <c r="G18" i="1"/>
  <c r="G19" i="1"/>
  <c r="G20" i="1"/>
  <c r="G22" i="1"/>
  <c r="G23" i="1"/>
  <c r="G24" i="1"/>
  <c r="G25" i="1"/>
  <c r="G26" i="1"/>
  <c r="G27" i="1"/>
  <c r="G28" i="1"/>
  <c r="G29" i="1"/>
  <c r="G32" i="1"/>
  <c r="G37" i="1"/>
  <c r="G38" i="1"/>
  <c r="G39" i="1"/>
  <c r="G108" i="1"/>
  <c r="G110" i="1"/>
  <c r="G112" i="1"/>
  <c r="G114" i="1"/>
  <c r="G116" i="1"/>
  <c r="G117" i="1"/>
  <c r="G119" i="1"/>
  <c r="E118" i="1"/>
  <c r="E115" i="1"/>
  <c r="E111" i="1"/>
  <c r="E107" i="1"/>
  <c r="E9" i="1"/>
  <c r="E120" i="1" l="1"/>
  <c r="E43" i="1"/>
  <c r="L21" i="1" l="1"/>
  <c r="J21" i="1"/>
  <c r="H9" i="1" l="1"/>
  <c r="C43" i="1"/>
  <c r="E105" i="1" l="1"/>
  <c r="L119" i="1" l="1"/>
  <c r="L117" i="1"/>
  <c r="L116" i="1"/>
  <c r="L112" i="1"/>
  <c r="L108" i="1"/>
  <c r="L39" i="1"/>
  <c r="L38" i="1"/>
  <c r="L37" i="1"/>
  <c r="L29" i="1"/>
  <c r="L28" i="1"/>
  <c r="L27" i="1"/>
  <c r="L26" i="1"/>
  <c r="L25" i="1"/>
  <c r="L23" i="1"/>
  <c r="L22" i="1"/>
  <c r="L20" i="1"/>
  <c r="L18" i="1"/>
  <c r="L17" i="1"/>
  <c r="L15" i="1"/>
  <c r="L13" i="1"/>
  <c r="L11" i="1"/>
  <c r="J119" i="1"/>
  <c r="J117" i="1"/>
  <c r="J116" i="1"/>
  <c r="J112" i="1"/>
  <c r="J108" i="1"/>
  <c r="J39" i="1"/>
  <c r="J38" i="1"/>
  <c r="J37" i="1"/>
  <c r="J29" i="1"/>
  <c r="J28" i="1"/>
  <c r="J27" i="1"/>
  <c r="J26" i="1"/>
  <c r="J25" i="1"/>
  <c r="J23" i="1"/>
  <c r="J22" i="1"/>
  <c r="J20" i="1"/>
  <c r="J18" i="1"/>
  <c r="J17" i="1"/>
  <c r="J16" i="1"/>
  <c r="J15" i="1"/>
  <c r="J13" i="1"/>
  <c r="J11" i="1"/>
  <c r="L32" i="1"/>
  <c r="D118" i="1"/>
  <c r="D111" i="1"/>
  <c r="D107" i="1"/>
  <c r="J32" i="1" l="1"/>
  <c r="D120" i="1"/>
  <c r="C107" i="1"/>
  <c r="C111" i="1"/>
  <c r="C118" i="1"/>
  <c r="I107" i="1"/>
  <c r="K107" i="1"/>
  <c r="I111" i="1"/>
  <c r="K111" i="1"/>
  <c r="I118" i="1"/>
  <c r="K118" i="1"/>
  <c r="I115" i="1"/>
  <c r="K115" i="1"/>
  <c r="F111" i="1"/>
  <c r="F118" i="1"/>
  <c r="F107" i="1"/>
  <c r="L118" i="1" l="1"/>
  <c r="D105" i="1"/>
  <c r="G9" i="1"/>
  <c r="H111" i="1"/>
  <c r="G111" i="1"/>
  <c r="H115" i="1"/>
  <c r="G115" i="1"/>
  <c r="H107" i="1"/>
  <c r="G107" i="1"/>
  <c r="H118" i="1"/>
  <c r="G118" i="1"/>
  <c r="L107" i="1"/>
  <c r="G31" i="1"/>
  <c r="H31" i="1"/>
  <c r="J115" i="1"/>
  <c r="J31" i="1"/>
  <c r="L10" i="1"/>
  <c r="L12" i="1"/>
  <c r="J111" i="1"/>
  <c r="L111" i="1"/>
  <c r="L115" i="1"/>
  <c r="J118" i="1"/>
  <c r="J107" i="1"/>
  <c r="L31" i="1"/>
  <c r="F120" i="1"/>
  <c r="C120" i="1"/>
  <c r="I120" i="1"/>
  <c r="K120" i="1"/>
  <c r="J12" i="1"/>
  <c r="G120" i="1" l="1"/>
  <c r="H120" i="1"/>
  <c r="J19" i="1"/>
  <c r="J10" i="1"/>
  <c r="L14" i="1"/>
  <c r="J120" i="1"/>
  <c r="J14" i="1"/>
  <c r="L19" i="1"/>
  <c r="L120" i="1"/>
  <c r="C105" i="1"/>
  <c r="J9" i="1" l="1"/>
  <c r="K43" i="1"/>
  <c r="L9" i="1"/>
  <c r="I43" i="1"/>
  <c r="F43" i="1"/>
  <c r="G43" i="1" l="1"/>
  <c r="H43" i="1"/>
  <c r="L43" i="1"/>
  <c r="K105" i="1"/>
  <c r="I105" i="1"/>
  <c r="J43" i="1"/>
  <c r="F105" i="1"/>
  <c r="H105" i="1" l="1"/>
  <c r="G105" i="1"/>
  <c r="L105" i="1"/>
  <c r="J105" i="1"/>
</calcChain>
</file>

<file path=xl/sharedStrings.xml><?xml version="1.0" encoding="utf-8"?>
<sst xmlns="http://schemas.openxmlformats.org/spreadsheetml/2006/main" count="239" uniqueCount="227">
  <si>
    <t xml:space="preserve">Код </t>
  </si>
  <si>
    <t>проект</t>
  </si>
  <si>
    <t>1 00 00</t>
  </si>
  <si>
    <t>1 01 00</t>
  </si>
  <si>
    <t>1 01 02</t>
  </si>
  <si>
    <t>Налог на доходы физических лиц</t>
  </si>
  <si>
    <t>1 03 00</t>
  </si>
  <si>
    <t>1 03 02</t>
  </si>
  <si>
    <t>Акцизы по подакцизным товарам (продукции), производимым на территории Российской Федерации</t>
  </si>
  <si>
    <t>1 05 00</t>
  </si>
  <si>
    <t>1 05 01</t>
  </si>
  <si>
    <t>Налог, взимаемый в связи с применением упрощенной системы налогообложения</t>
  </si>
  <si>
    <t>1 05 02</t>
  </si>
  <si>
    <t>Единый налог на вмененный доход для отдельных видов деятельности</t>
  </si>
  <si>
    <t>1 05 03</t>
  </si>
  <si>
    <t>Единый сельскохозяйственный налог</t>
  </si>
  <si>
    <t>1 05 04</t>
  </si>
  <si>
    <t>Налог, взимаемый в связи с применением патентной системы налогообложения</t>
  </si>
  <si>
    <t>1 06 00</t>
  </si>
  <si>
    <t>1 06 01</t>
  </si>
  <si>
    <t>Налог на имущество физических лиц</t>
  </si>
  <si>
    <t>1 06 06</t>
  </si>
  <si>
    <t xml:space="preserve">Земельный налог </t>
  </si>
  <si>
    <t>1 08 00</t>
  </si>
  <si>
    <t>1 11 00</t>
  </si>
  <si>
    <t>1 12 00</t>
  </si>
  <si>
    <t>1 13 00</t>
  </si>
  <si>
    <t>1 14 00</t>
  </si>
  <si>
    <t>1 16 00</t>
  </si>
  <si>
    <t>2 00 00</t>
  </si>
  <si>
    <t xml:space="preserve"> БЕЗВОЗМЕЗДНЫЕ ПОСТУПЛЕНИЯ</t>
  </si>
  <si>
    <t>2 02 00</t>
  </si>
  <si>
    <t>Субсидии бюджетам бюджетной системы Российской Федерации (межбюджетные субсидии)</t>
  </si>
  <si>
    <t>Иные межбюджетные трансферты</t>
  </si>
  <si>
    <t>ВСЕГО ДОХОДОВ</t>
  </si>
  <si>
    <t xml:space="preserve">ПРЕВЫШЕНИЕ РАСХОДОВ НАД ДОХОДАМИ (ДЕФИЦИТ) </t>
  </si>
  <si>
    <t>Привлечение</t>
  </si>
  <si>
    <t>01 02 0</t>
  </si>
  <si>
    <t>Получение кредитов от кредитных организаций в валюте Российской Федерации</t>
  </si>
  <si>
    <t>01 03 0</t>
  </si>
  <si>
    <t>Погашение</t>
  </si>
  <si>
    <t>Погашение кредитов, предоставленных кредитными организациями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</si>
  <si>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</si>
  <si>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01 05 0</t>
  </si>
  <si>
    <t>Изменение остатков средств на счетах по учету средств бюджета</t>
  </si>
  <si>
    <t xml:space="preserve">Увеличение прочих остатков средств бюджетов </t>
  </si>
  <si>
    <t xml:space="preserve">Уменьшение прочих  остатков денежных средств бюджетов </t>
  </si>
  <si>
    <t>01 06 0</t>
  </si>
  <si>
    <t>Иные источники внутреннего финансирования дефицитов бюджетов</t>
  </si>
  <si>
    <t>Средства от продажи акций и иных форм участия в капитале, находящихся в собственности городских округов</t>
  </si>
  <si>
    <t>Всего источников  финансирования дефицита бюджета</t>
  </si>
  <si>
    <t>НАЛОГОВЫЕ И НЕНАЛОГОВЫЕ ДОХОДЫ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</si>
  <si>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 (бюджетные кредиты на пополнение остатков средств на счетах бюджетов городских округов)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</si>
  <si>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 (бюджетные кредиты на пополнение остатков средств на счетах бюджетов городских округов)</t>
  </si>
  <si>
    <t>отчёт</t>
  </si>
  <si>
    <t>1 09 00</t>
  </si>
  <si>
    <t>ЗАДОЛЖЕННОСТЬ И ПЕРЕРАСЧЕТЫ ПО ОТМЕНЕННЫМ НАЛОГАМ, СБОРАМ И ИНЫМ ОБЯЗАТЕЛЬНЫМ ПЛАТЕЖАМ</t>
  </si>
  <si>
    <t>1 17 00</t>
  </si>
  <si>
    <t>2 19 00</t>
  </si>
  <si>
    <t>ДОХОДЫ</t>
  </si>
  <si>
    <t>(тыс. рублей)</t>
  </si>
  <si>
    <t>ИСТОЧНИКИ ФИНАНСИРОВАНИЯ ДЕФИЦИТА БЮДЖЕТА</t>
  </si>
  <si>
    <t>2 02 15</t>
  </si>
  <si>
    <t>2 02 20</t>
  </si>
  <si>
    <t>2 02 30</t>
  </si>
  <si>
    <t>Субвенции бюджетам бюджетной системы Российской Федерации</t>
  </si>
  <si>
    <t>2 02 40</t>
  </si>
  <si>
    <t>2 07 00</t>
  </si>
  <si>
    <t xml:space="preserve">Приложение 1 к пояснительной записке </t>
  </si>
  <si>
    <t>Получение бюджетных кредитов от других бюджетов бюджетной системы Российской Федерации в валюте Российской Федерации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</si>
  <si>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</si>
  <si>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</si>
  <si>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</si>
  <si>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</si>
  <si>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</t>
  </si>
  <si>
    <t xml:space="preserve">Наименование </t>
  </si>
  <si>
    <t xml:space="preserve">ВСЕГО РАСХОДОВ </t>
  </si>
  <si>
    <t>РАСХОДЫ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</si>
  <si>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</si>
  <si>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</si>
  <si>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</si>
  <si>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</si>
  <si>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</si>
  <si>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</si>
  <si>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</si>
  <si>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</si>
  <si>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</si>
  <si>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</si>
  <si>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</si>
  <si>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</si>
  <si>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</si>
  <si>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</si>
  <si>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</si>
  <si>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</si>
  <si>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</si>
  <si>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</si>
  <si>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</si>
  <si>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</si>
  <si>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</si>
  <si>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</si>
  <si>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</si>
  <si>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</si>
  <si>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</si>
  <si>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</si>
  <si>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</si>
  <si>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</si>
  <si>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</si>
  <si>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</si>
  <si>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</si>
  <si>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</si>
  <si>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</si>
  <si>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</si>
  <si>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</si>
  <si>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</si>
  <si>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</si>
  <si>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</si>
  <si>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</si>
  <si>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</si>
  <si>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</si>
  <si>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</si>
  <si>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</si>
  <si>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</si>
  <si>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</si>
  <si>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</si>
  <si>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</si>
  <si>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</si>
  <si>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</si>
  <si>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</si>
  <si>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</si>
  <si>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</si>
  <si>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</si>
  <si>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и муниципального долга</t>
  </si>
  <si>
    <t>01 02</t>
  </si>
  <si>
    <t>01 03</t>
  </si>
  <si>
    <t>01 04</t>
  </si>
  <si>
    <t>01 05</t>
  </si>
  <si>
    <t>01 06</t>
  </si>
  <si>
    <t>01 07</t>
  </si>
  <si>
    <t>01 11</t>
  </si>
  <si>
    <t>01 13</t>
  </si>
  <si>
    <t>02 03</t>
  </si>
  <si>
    <t>03 04</t>
  </si>
  <si>
    <t>03 09</t>
  </si>
  <si>
    <t>03 14</t>
  </si>
  <si>
    <t>04 01</t>
  </si>
  <si>
    <t>04 05</t>
  </si>
  <si>
    <t>04 07</t>
  </si>
  <si>
    <t>04 08</t>
  </si>
  <si>
    <t>04 09</t>
  </si>
  <si>
    <t>04 10</t>
  </si>
  <si>
    <t>04 12</t>
  </si>
  <si>
    <t>05 01</t>
  </si>
  <si>
    <t>05 02</t>
  </si>
  <si>
    <t>05 03</t>
  </si>
  <si>
    <t>05 05</t>
  </si>
  <si>
    <t>06 03</t>
  </si>
  <si>
    <t>06 05</t>
  </si>
  <si>
    <t>07 01</t>
  </si>
  <si>
    <t>07 02</t>
  </si>
  <si>
    <t>07 03</t>
  </si>
  <si>
    <t>07 07</t>
  </si>
  <si>
    <t>07 09</t>
  </si>
  <si>
    <t>08 01</t>
  </si>
  <si>
    <t>08 04</t>
  </si>
  <si>
    <t>09 09</t>
  </si>
  <si>
    <t>10 01</t>
  </si>
  <si>
    <t>10 03</t>
  </si>
  <si>
    <t>10 04</t>
  </si>
  <si>
    <t>10 06</t>
  </si>
  <si>
    <t>11 01</t>
  </si>
  <si>
    <t>11 02</t>
  </si>
  <si>
    <t>11 05</t>
  </si>
  <si>
    <t>12 02</t>
  </si>
  <si>
    <t>12 04</t>
  </si>
  <si>
    <t>13 01</t>
  </si>
  <si>
    <t>01 00</t>
  </si>
  <si>
    <t>02 00</t>
  </si>
  <si>
    <t>03 00</t>
  </si>
  <si>
    <t>04 00</t>
  </si>
  <si>
    <t>05 00</t>
  </si>
  <si>
    <t>06 00</t>
  </si>
  <si>
    <t>07 00</t>
  </si>
  <si>
    <t>08 00</t>
  </si>
  <si>
    <t>09 00</t>
  </si>
  <si>
    <t>10 00</t>
  </si>
  <si>
    <t>11 00</t>
  </si>
  <si>
    <t>12 00</t>
  </si>
  <si>
    <t>13 00</t>
  </si>
  <si>
    <t>2021 год</t>
  </si>
  <si>
    <t>% роста (снижения) к 2021 году</t>
  </si>
  <si>
    <t>11 03</t>
  </si>
  <si>
    <t>Спорт высших достижений</t>
  </si>
  <si>
    <t>1 06 04</t>
  </si>
  <si>
    <t>Транспортный налог</t>
  </si>
  <si>
    <t xml:space="preserve">Дотации в целях стимулирования роста налогового потенциала и качества планирования доходов в городских округах и муниципальных районах Ханты-Мансийского автономного округа - Югры </t>
  </si>
  <si>
    <t>2019 год</t>
  </si>
  <si>
    <t>ОСНОВНЫЕ ПАРАМЕТРЫ БЮДЖЕТА ГОРОДА ЮГОРСКА НА 2021 ГОД И НА ПЛАНОВЫЙ ПЕРИОД 2022 И 2023 ГОДОВ</t>
  </si>
  <si>
    <t xml:space="preserve">2020 год </t>
  </si>
  <si>
    <t>2022 год</t>
  </si>
  <si>
    <t xml:space="preserve"> 2023 год</t>
  </si>
  <si>
    <t>план 
(решение от 24.12.2019 
№ 106)</t>
  </si>
  <si>
    <t>план (решение от 29.09.2020 
№ 60)</t>
  </si>
  <si>
    <t>2 02 19</t>
  </si>
  <si>
    <t>Дотации на поощрение достижения наилучших значений показателей деятельности органов местного самоуправления городских округов и муниципальных районов Ханты-Мансийского автономного округа – Югры</t>
  </si>
  <si>
    <t>% роста (снижения) к 2020 году к плану (решение от 24.12.2019 
№ 106)</t>
  </si>
  <si>
    <t>% роста (снижения) к 2020 году к плану (решение от 29.09.2020
 № 60)</t>
  </si>
  <si>
    <t>% роста (снижения) к 2022 году</t>
  </si>
  <si>
    <t>2 03 00</t>
  </si>
  <si>
    <t>Безвозмездные поступления от государственных (муниципальных) организаций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</si>
  <si>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</si>
  <si>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</si>
  <si>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</si>
  <si>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</si>
  <si>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</si>
  <si>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</si>
  <si>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</si>
  <si>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</si>
  <si>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</si>
  <si>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</si>
  <si>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</si>
  <si>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09 07</t>
  </si>
  <si>
    <t>Санитарно-эпидемиологическое благополучие</t>
  </si>
  <si>
    <t>Защита населения и территории от чрезвычайных ситуаций природного и техногенного характера, пожарная безопасность</t>
  </si>
  <si>
    <t>Обслуживание государственного (муниципального) внутреннего долга</t>
  </si>
  <si>
    <t>Защита населения и территории от чрезвычайных ситуаций природного и техногенного характер</t>
  </si>
  <si>
    <t>03 10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</si>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</sst>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Cambria"/>
      <family val="2"/>
      <charset val="204"/>
      <scheme val="major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2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3"/>
      <name val="PT Astra Serif"/>
      <family val="1"/>
      <charset val="204"/>
    </font>
    <font>
      <sz val="12"/>
      <name val="Times New Roman"/>
      <family val="1"/>
      <charset val="204"/>
    </font>
    <font>
      <sz val="13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8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justify" vertical="center"/>
    </xf>
    <xf numFmtId="164" fontId="5" fillId="0" borderId="4" xfId="0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justify" vertical="center"/>
    </xf>
    <xf numFmtId="164" fontId="3" fillId="0" borderId="4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justify" vertical="top"/>
    </xf>
    <xf numFmtId="0" fontId="6" fillId="0" borderId="1" xfId="0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3" fillId="0" borderId="2" xfId="2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justify" vertical="top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Font="1"/>
    <xf numFmtId="0" fontId="3" fillId="2" borderId="1" xfId="0" applyFont="1" applyFill="1" applyBorder="1" applyAlignment="1">
      <alignment horizontal="justify" vertical="top" wrapText="1"/>
    </xf>
    <xf numFmtId="0" fontId="5" fillId="2" borderId="1" xfId="0" applyFont="1" applyFill="1" applyBorder="1" applyAlignment="1">
      <alignment horizontal="justify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64" fontId="4" fillId="0" borderId="0" xfId="0" applyNumberFormat="1" applyFont="1" applyFill="1" applyAlignment="1">
      <alignment vertical="center"/>
    </xf>
    <xf numFmtId="0" fontId="4" fillId="3" borderId="0" xfId="0" applyFont="1" applyFill="1" applyAlignment="1">
      <alignment vertical="center"/>
    </xf>
    <xf numFmtId="49" fontId="7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164" fontId="5" fillId="3" borderId="1" xfId="1" applyNumberFormat="1" applyFont="1" applyFill="1" applyBorder="1" applyAlignment="1" applyProtection="1">
      <alignment horizontal="right" vertical="center"/>
      <protection hidden="1"/>
    </xf>
    <xf numFmtId="164" fontId="5" fillId="3" borderId="1" xfId="0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49" fontId="9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3" borderId="1" xfId="1" applyNumberFormat="1" applyFont="1" applyFill="1" applyBorder="1" applyAlignment="1" applyProtection="1">
      <alignment horizontal="right" vertical="center"/>
      <protection hidden="1"/>
    </xf>
    <xf numFmtId="0" fontId="3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0" fontId="5" fillId="3" borderId="1" xfId="0" applyFont="1" applyFill="1" applyBorder="1" applyAlignment="1">
      <alignment horizontal="left" vertical="center"/>
    </xf>
    <xf numFmtId="164" fontId="8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2"/>
  <sheetViews>
    <sheetView showGridLines="0" tabSelected="1" zoomScale="80" zoomScaleNormal="80" zoomScaleSheetLayoutView="90" workbookViewId="0">
      <pane ySplit="6" topLeftCell="A7" activePane="bottomLeft" state="frozen"/>
      <selection pane="bottomLeft" activeCell="H4" sqref="H4"/>
    </sheetView>
  </sheetViews>
  <sheetFormatPr defaultColWidth="8.88671875" defaultRowHeight="15.75" x14ac:dyDescent="0.25"/>
  <cols>
    <col min="1" max="1" width="6.77734375" style="1" customWidth="1"/>
    <col min="2" max="2" width="36" style="2" customWidth="1"/>
    <col min="3" max="4" width="11.21875" style="3" customWidth="1"/>
    <col min="5" max="5" width="10.6640625" style="3" customWidth="1"/>
    <col min="6" max="6" width="10.33203125" style="3" bestFit="1" customWidth="1"/>
    <col min="7" max="8" width="10.33203125" style="3" customWidth="1"/>
    <col min="9" max="9" width="10.109375" style="3" customWidth="1"/>
    <col min="10" max="10" width="9.6640625" style="3" customWidth="1"/>
    <col min="11" max="11" width="10.109375" style="3" customWidth="1"/>
    <col min="12" max="12" width="10.33203125" style="3" customWidth="1"/>
    <col min="13" max="16384" width="8.88671875" style="2"/>
  </cols>
  <sheetData>
    <row r="1" spans="1:12" x14ac:dyDescent="0.25">
      <c r="L1" s="4" t="s">
        <v>68</v>
      </c>
    </row>
    <row r="2" spans="1:12" x14ac:dyDescent="0.25">
      <c r="F2" s="47"/>
      <c r="L2" s="4"/>
    </row>
    <row r="3" spans="1:12" ht="33" customHeight="1" x14ac:dyDescent="0.25">
      <c r="A3" s="63" t="s">
        <v>196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</row>
    <row r="4" spans="1:12" x14ac:dyDescent="0.25">
      <c r="C4" s="5"/>
      <c r="D4" s="5"/>
      <c r="E4" s="5"/>
      <c r="F4" s="5"/>
      <c r="G4" s="5"/>
      <c r="H4" s="5" t="s">
        <v>226</v>
      </c>
      <c r="I4" s="5"/>
      <c r="J4" s="5"/>
      <c r="K4" s="5"/>
      <c r="L4" s="6" t="s">
        <v>60</v>
      </c>
    </row>
    <row r="5" spans="1:12" s="1" customFormat="1" ht="18.75" customHeight="1" x14ac:dyDescent="0.25">
      <c r="A5" s="64" t="s">
        <v>0</v>
      </c>
      <c r="B5" s="64" t="s">
        <v>75</v>
      </c>
      <c r="C5" s="7" t="s">
        <v>195</v>
      </c>
      <c r="D5" s="66" t="s">
        <v>197</v>
      </c>
      <c r="E5" s="67"/>
      <c r="F5" s="65" t="s">
        <v>188</v>
      </c>
      <c r="G5" s="65"/>
      <c r="H5" s="65"/>
      <c r="I5" s="65" t="s">
        <v>198</v>
      </c>
      <c r="J5" s="65"/>
      <c r="K5" s="65" t="s">
        <v>199</v>
      </c>
      <c r="L5" s="65"/>
    </row>
    <row r="6" spans="1:12" s="1" customFormat="1" ht="114.75" customHeight="1" x14ac:dyDescent="0.25">
      <c r="A6" s="64"/>
      <c r="B6" s="64"/>
      <c r="C6" s="8" t="s">
        <v>54</v>
      </c>
      <c r="D6" s="8" t="s">
        <v>200</v>
      </c>
      <c r="E6" s="8" t="s">
        <v>201</v>
      </c>
      <c r="F6" s="8" t="s">
        <v>1</v>
      </c>
      <c r="G6" s="8" t="s">
        <v>204</v>
      </c>
      <c r="H6" s="8" t="s">
        <v>205</v>
      </c>
      <c r="I6" s="8" t="s">
        <v>1</v>
      </c>
      <c r="J6" s="8" t="s">
        <v>189</v>
      </c>
      <c r="K6" s="8" t="s">
        <v>1</v>
      </c>
      <c r="L6" s="8" t="s">
        <v>206</v>
      </c>
    </row>
    <row r="7" spans="1:12" s="1" customFormat="1" ht="15.75" customHeight="1" x14ac:dyDescent="0.25">
      <c r="A7" s="9">
        <v>1</v>
      </c>
      <c r="B7" s="10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</row>
    <row r="8" spans="1:12" x14ac:dyDescent="0.25">
      <c r="A8" s="11"/>
      <c r="B8" s="12" t="s">
        <v>59</v>
      </c>
      <c r="C8" s="13"/>
      <c r="D8" s="8" t="s">
        <v>226</v>
      </c>
      <c r="E8" s="8"/>
      <c r="F8" s="8"/>
      <c r="G8" s="8"/>
      <c r="H8" s="8"/>
      <c r="I8" s="8"/>
      <c r="J8" s="8"/>
      <c r="K8" s="8"/>
      <c r="L8" s="8"/>
    </row>
    <row r="9" spans="1:12" ht="31.5" x14ac:dyDescent="0.25">
      <c r="A9" s="14" t="s">
        <v>2</v>
      </c>
      <c r="B9" s="15" t="s">
        <v>51</v>
      </c>
      <c r="C9" s="16">
        <f t="shared" ref="C9:F9" si="0">SUM(C10+C12+C14+C19+C23+C25+C26+C27+C28+C29+C24+C30)</f>
        <v>1455113.1999999997</v>
      </c>
      <c r="D9" s="17">
        <f t="shared" si="0"/>
        <v>1435969.1</v>
      </c>
      <c r="E9" s="17">
        <f t="shared" si="0"/>
        <v>1451021.5000000002</v>
      </c>
      <c r="F9" s="17">
        <f t="shared" si="0"/>
        <v>1528234.9999999998</v>
      </c>
      <c r="G9" s="17">
        <f>F9/D9*100</f>
        <v>106.42534021101149</v>
      </c>
      <c r="H9" s="17">
        <f>F9/E9*100</f>
        <v>105.32132018719223</v>
      </c>
      <c r="I9" s="17">
        <f t="shared" ref="I9" si="1">SUM(I10+I12+I14+I19+I23+I25+I26+I27+I28+I29+I24+I30)</f>
        <v>1478350.8</v>
      </c>
      <c r="J9" s="17">
        <f t="shared" ref="J9:J23" si="2">SUM(I9/F9)*100</f>
        <v>96.735829240921731</v>
      </c>
      <c r="K9" s="17">
        <f t="shared" ref="K9" si="3">SUM(K10+K12+K14+K19+K23+K25+K26+K27+K28+K29+K24+K30)</f>
        <v>1530610.1</v>
      </c>
      <c r="L9" s="17">
        <f t="shared" ref="L9:L23" si="4">SUM(K9/I9)*100</f>
        <v>103.53497289006101</v>
      </c>
    </row>
    <row r="10" spans="1:12" s="18" customFormat="1" ht="22.5" customHeight="1" x14ac:dyDescent="0.25">
      <c r="A10" s="14" t="s">
        <v>3</v>
      </c>
      <c r="B10" s="15" t="s">
        <v>209</v>
      </c>
      <c r="C10" s="16">
        <f t="shared" ref="C10:D10" si="5">SUM(C11)</f>
        <v>1120546.3999999999</v>
      </c>
      <c r="D10" s="17">
        <f t="shared" si="5"/>
        <v>1146103.3999999999</v>
      </c>
      <c r="E10" s="17">
        <f>SUM(E11)</f>
        <v>1156103.3999999999</v>
      </c>
      <c r="F10" s="17">
        <f t="shared" ref="F10" si="6">SUM(F11)</f>
        <v>1236056.3999999999</v>
      </c>
      <c r="G10" s="17">
        <f t="shared" ref="G10:G43" si="7">F10/D10*100</f>
        <v>107.84859376562359</v>
      </c>
      <c r="H10" s="17">
        <f t="shared" ref="H10:H43" si="8">F10/E10*100</f>
        <v>106.91573089396675</v>
      </c>
      <c r="I10" s="17">
        <f>SUM(I11)</f>
        <v>1182949.3</v>
      </c>
      <c r="J10" s="17">
        <f t="shared" si="2"/>
        <v>95.703505115138768</v>
      </c>
      <c r="K10" s="17">
        <f>SUM(K11)</f>
        <v>1239686.8</v>
      </c>
      <c r="L10" s="17">
        <f t="shared" si="4"/>
        <v>104.79627486993736</v>
      </c>
    </row>
    <row r="11" spans="1:12" x14ac:dyDescent="0.25">
      <c r="A11" s="19" t="s">
        <v>4</v>
      </c>
      <c r="B11" s="20" t="s">
        <v>5</v>
      </c>
      <c r="C11" s="21">
        <v>1120546.3999999999</v>
      </c>
      <c r="D11" s="22">
        <v>1146103.3999999999</v>
      </c>
      <c r="E11" s="22">
        <v>1156103.3999999999</v>
      </c>
      <c r="F11" s="22">
        <v>1236056.3999999999</v>
      </c>
      <c r="G11" s="22">
        <f t="shared" si="7"/>
        <v>107.84859376562359</v>
      </c>
      <c r="H11" s="22">
        <f t="shared" si="8"/>
        <v>106.91573089396675</v>
      </c>
      <c r="I11" s="22">
        <v>1182949.3</v>
      </c>
      <c r="J11" s="22">
        <f t="shared" si="2"/>
        <v>95.703505115138768</v>
      </c>
      <c r="K11" s="22">
        <v>1239686.8</v>
      </c>
      <c r="L11" s="22">
        <f t="shared" si="4"/>
        <v>104.79627486993736</v>
      </c>
    </row>
    <row r="12" spans="1:12" s="18" customFormat="1" ht="48" customHeight="1" x14ac:dyDescent="0.25">
      <c r="A12" s="14" t="s">
        <v>6</v>
      </c>
      <c r="B12" s="15" t="s">
        <v>210</v>
      </c>
      <c r="C12" s="16">
        <f t="shared" ref="C12:D12" si="9">SUM(C13)</f>
        <v>24780.9</v>
      </c>
      <c r="D12" s="17">
        <f t="shared" si="9"/>
        <v>23174.9</v>
      </c>
      <c r="E12" s="17">
        <f>SUM(E13)</f>
        <v>26234.799999999999</v>
      </c>
      <c r="F12" s="17">
        <f t="shared" ref="F12" si="10">SUM(F13)</f>
        <v>27652</v>
      </c>
      <c r="G12" s="17">
        <f t="shared" si="7"/>
        <v>119.3187457119556</v>
      </c>
      <c r="H12" s="17">
        <f t="shared" si="8"/>
        <v>105.4019851494961</v>
      </c>
      <c r="I12" s="17">
        <f>SUM(I13)</f>
        <v>29692.1</v>
      </c>
      <c r="J12" s="17">
        <f t="shared" si="2"/>
        <v>107.37776652683351</v>
      </c>
      <c r="K12" s="17">
        <f>SUM(K13)</f>
        <v>29692.1</v>
      </c>
      <c r="L12" s="17">
        <f t="shared" si="4"/>
        <v>100</v>
      </c>
    </row>
    <row r="13" spans="1:12" ht="47.25" x14ac:dyDescent="0.25">
      <c r="A13" s="19" t="s">
        <v>7</v>
      </c>
      <c r="B13" s="20" t="s">
        <v>8</v>
      </c>
      <c r="C13" s="21">
        <v>24780.9</v>
      </c>
      <c r="D13" s="22">
        <v>23174.9</v>
      </c>
      <c r="E13" s="22">
        <v>26234.799999999999</v>
      </c>
      <c r="F13" s="22">
        <v>27652</v>
      </c>
      <c r="G13" s="22">
        <f t="shared" si="7"/>
        <v>119.3187457119556</v>
      </c>
      <c r="H13" s="22">
        <f t="shared" si="8"/>
        <v>105.4019851494961</v>
      </c>
      <c r="I13" s="22">
        <v>29692.1</v>
      </c>
      <c r="J13" s="22">
        <f t="shared" si="2"/>
        <v>107.37776652683351</v>
      </c>
      <c r="K13" s="22">
        <v>29692.1</v>
      </c>
      <c r="L13" s="22">
        <f t="shared" si="4"/>
        <v>100</v>
      </c>
    </row>
    <row r="14" spans="1:12" s="18" customFormat="1" x14ac:dyDescent="0.25">
      <c r="A14" s="14" t="s">
        <v>9</v>
      </c>
      <c r="B14" s="23" t="s">
        <v>211</v>
      </c>
      <c r="C14" s="16">
        <f t="shared" ref="C14:D14" si="11">SUM(C15:C18)</f>
        <v>105141.5</v>
      </c>
      <c r="D14" s="17">
        <f t="shared" si="11"/>
        <v>102488.5</v>
      </c>
      <c r="E14" s="17">
        <f>SUM(E15:E18)</f>
        <v>80240.100000000006</v>
      </c>
      <c r="F14" s="17">
        <f>SUM(F15:F18)</f>
        <v>97543</v>
      </c>
      <c r="G14" s="17">
        <f t="shared" si="7"/>
        <v>95.174580562697273</v>
      </c>
      <c r="H14" s="17">
        <f t="shared" si="8"/>
        <v>121.56390632613866</v>
      </c>
      <c r="I14" s="17">
        <f>SUM(I15:I18)</f>
        <v>99749</v>
      </c>
      <c r="J14" s="17">
        <f t="shared" si="2"/>
        <v>102.26156669366331</v>
      </c>
      <c r="K14" s="17">
        <f>SUM(K15:K18)</f>
        <v>102833</v>
      </c>
      <c r="L14" s="17">
        <f t="shared" si="4"/>
        <v>103.09176031839917</v>
      </c>
    </row>
    <row r="15" spans="1:12" ht="31.5" x14ac:dyDescent="0.25">
      <c r="A15" s="19" t="s">
        <v>10</v>
      </c>
      <c r="B15" s="24" t="s">
        <v>11</v>
      </c>
      <c r="C15" s="21">
        <v>76546.3</v>
      </c>
      <c r="D15" s="22">
        <v>70041</v>
      </c>
      <c r="E15" s="22">
        <v>63400</v>
      </c>
      <c r="F15" s="22">
        <v>88843</v>
      </c>
      <c r="G15" s="22">
        <f t="shared" si="7"/>
        <v>126.84427692351623</v>
      </c>
      <c r="H15" s="22">
        <f t="shared" si="8"/>
        <v>140.13091482649841</v>
      </c>
      <c r="I15" s="22">
        <v>89449</v>
      </c>
      <c r="J15" s="22">
        <f t="shared" si="2"/>
        <v>100.6821021352273</v>
      </c>
      <c r="K15" s="22">
        <v>92133</v>
      </c>
      <c r="L15" s="22">
        <f t="shared" si="4"/>
        <v>103.00059251640599</v>
      </c>
    </row>
    <row r="16" spans="1:12" ht="31.5" x14ac:dyDescent="0.25">
      <c r="A16" s="19" t="s">
        <v>12</v>
      </c>
      <c r="B16" s="24" t="s">
        <v>13</v>
      </c>
      <c r="C16" s="21">
        <v>18939.5</v>
      </c>
      <c r="D16" s="22">
        <v>22600</v>
      </c>
      <c r="E16" s="22">
        <v>11800</v>
      </c>
      <c r="F16" s="22">
        <v>1800</v>
      </c>
      <c r="G16" s="22">
        <f t="shared" si="7"/>
        <v>7.9646017699115044</v>
      </c>
      <c r="H16" s="22">
        <f t="shared" si="8"/>
        <v>15.254237288135593</v>
      </c>
      <c r="I16" s="22">
        <v>0</v>
      </c>
      <c r="J16" s="22">
        <f t="shared" si="2"/>
        <v>0</v>
      </c>
      <c r="K16" s="22">
        <v>0</v>
      </c>
      <c r="L16" s="22">
        <v>0</v>
      </c>
    </row>
    <row r="17" spans="1:12" x14ac:dyDescent="0.25">
      <c r="A17" s="19" t="s">
        <v>14</v>
      </c>
      <c r="B17" s="25" t="s">
        <v>15</v>
      </c>
      <c r="C17" s="21">
        <v>3152.7</v>
      </c>
      <c r="D17" s="22">
        <v>3100</v>
      </c>
      <c r="E17" s="22">
        <v>1440.1</v>
      </c>
      <c r="F17" s="22">
        <v>1400</v>
      </c>
      <c r="G17" s="22">
        <f t="shared" si="7"/>
        <v>45.161290322580641</v>
      </c>
      <c r="H17" s="22">
        <f t="shared" si="8"/>
        <v>97.215471147836965</v>
      </c>
      <c r="I17" s="22">
        <v>1500</v>
      </c>
      <c r="J17" s="22">
        <f t="shared" si="2"/>
        <v>107.14285714285714</v>
      </c>
      <c r="K17" s="22">
        <v>1600</v>
      </c>
      <c r="L17" s="22">
        <f t="shared" si="4"/>
        <v>106.66666666666667</v>
      </c>
    </row>
    <row r="18" spans="1:12" ht="31.5" x14ac:dyDescent="0.25">
      <c r="A18" s="19" t="s">
        <v>16</v>
      </c>
      <c r="B18" s="24" t="s">
        <v>17</v>
      </c>
      <c r="C18" s="21">
        <v>6503</v>
      </c>
      <c r="D18" s="22">
        <v>6747.5</v>
      </c>
      <c r="E18" s="22">
        <v>3600</v>
      </c>
      <c r="F18" s="22">
        <v>5500</v>
      </c>
      <c r="G18" s="22">
        <f t="shared" si="7"/>
        <v>81.511670989255279</v>
      </c>
      <c r="H18" s="22">
        <f t="shared" si="8"/>
        <v>152.77777777777777</v>
      </c>
      <c r="I18" s="22">
        <v>8800</v>
      </c>
      <c r="J18" s="22">
        <f t="shared" si="2"/>
        <v>160</v>
      </c>
      <c r="K18" s="22">
        <v>9100</v>
      </c>
      <c r="L18" s="22">
        <f t="shared" si="4"/>
        <v>103.40909090909092</v>
      </c>
    </row>
    <row r="19" spans="1:12" s="18" customFormat="1" x14ac:dyDescent="0.25">
      <c r="A19" s="14" t="s">
        <v>18</v>
      </c>
      <c r="B19" s="26" t="s">
        <v>212</v>
      </c>
      <c r="C19" s="16">
        <f t="shared" ref="C19:D19" si="12">SUM(C20:C22)</f>
        <v>60187.4</v>
      </c>
      <c r="D19" s="17">
        <f t="shared" si="12"/>
        <v>79832.100000000006</v>
      </c>
      <c r="E19" s="17">
        <f>SUM(E20:E22)</f>
        <v>64984</v>
      </c>
      <c r="F19" s="17">
        <f>SUM(F20:F22)</f>
        <v>68600</v>
      </c>
      <c r="G19" s="17">
        <f t="shared" si="7"/>
        <v>85.930346314327181</v>
      </c>
      <c r="H19" s="17">
        <f t="shared" si="8"/>
        <v>105.56444663301735</v>
      </c>
      <c r="I19" s="17">
        <f>SUM(I20:I22)</f>
        <v>72075</v>
      </c>
      <c r="J19" s="17">
        <f t="shared" si="2"/>
        <v>105.06559766763847</v>
      </c>
      <c r="K19" s="17">
        <f>SUM(K20:K22)</f>
        <v>73000</v>
      </c>
      <c r="L19" s="17">
        <f t="shared" si="4"/>
        <v>101.28338536246966</v>
      </c>
    </row>
    <row r="20" spans="1:12" x14ac:dyDescent="0.25">
      <c r="A20" s="19" t="s">
        <v>19</v>
      </c>
      <c r="B20" s="20" t="s">
        <v>20</v>
      </c>
      <c r="C20" s="21">
        <v>21563.599999999999</v>
      </c>
      <c r="D20" s="22">
        <v>26265.3</v>
      </c>
      <c r="E20" s="22">
        <v>17160</v>
      </c>
      <c r="F20" s="22">
        <v>18400</v>
      </c>
      <c r="G20" s="22">
        <f t="shared" si="7"/>
        <v>70.054406384088523</v>
      </c>
      <c r="H20" s="22">
        <f t="shared" si="8"/>
        <v>107.22610722610723</v>
      </c>
      <c r="I20" s="22">
        <v>21575</v>
      </c>
      <c r="J20" s="22">
        <f t="shared" si="2"/>
        <v>117.25543478260869</v>
      </c>
      <c r="K20" s="22">
        <v>22300</v>
      </c>
      <c r="L20" s="22">
        <f t="shared" si="4"/>
        <v>103.36037079953651</v>
      </c>
    </row>
    <row r="21" spans="1:12" x14ac:dyDescent="0.25">
      <c r="A21" s="19" t="s">
        <v>192</v>
      </c>
      <c r="B21" s="20" t="s">
        <v>193</v>
      </c>
      <c r="C21" s="21">
        <v>0</v>
      </c>
      <c r="D21" s="22">
        <v>13824</v>
      </c>
      <c r="E21" s="22">
        <v>13824</v>
      </c>
      <c r="F21" s="22">
        <v>13900</v>
      </c>
      <c r="G21" s="22">
        <v>0</v>
      </c>
      <c r="H21" s="22">
        <v>0</v>
      </c>
      <c r="I21" s="22">
        <v>14100</v>
      </c>
      <c r="J21" s="22">
        <f t="shared" si="2"/>
        <v>101.43884892086331</v>
      </c>
      <c r="K21" s="22">
        <v>14300</v>
      </c>
      <c r="L21" s="22">
        <f t="shared" si="4"/>
        <v>101.41843971631207</v>
      </c>
    </row>
    <row r="22" spans="1:12" x14ac:dyDescent="0.25">
      <c r="A22" s="19" t="s">
        <v>21</v>
      </c>
      <c r="B22" s="20" t="s">
        <v>22</v>
      </c>
      <c r="C22" s="21">
        <v>38623.800000000003</v>
      </c>
      <c r="D22" s="22">
        <v>39742.800000000003</v>
      </c>
      <c r="E22" s="22">
        <v>34000</v>
      </c>
      <c r="F22" s="22">
        <v>36300</v>
      </c>
      <c r="G22" s="22">
        <f t="shared" si="7"/>
        <v>91.33729883148645</v>
      </c>
      <c r="H22" s="22">
        <f t="shared" si="8"/>
        <v>106.76470588235294</v>
      </c>
      <c r="I22" s="22">
        <v>36400</v>
      </c>
      <c r="J22" s="22">
        <f t="shared" si="2"/>
        <v>100.2754820936639</v>
      </c>
      <c r="K22" s="22">
        <v>36400</v>
      </c>
      <c r="L22" s="22">
        <f t="shared" si="4"/>
        <v>100</v>
      </c>
    </row>
    <row r="23" spans="1:12" s="18" customFormat="1" x14ac:dyDescent="0.25">
      <c r="A23" s="14" t="s">
        <v>23</v>
      </c>
      <c r="B23" s="23" t="s">
        <v>213</v>
      </c>
      <c r="C23" s="16">
        <v>6891.6</v>
      </c>
      <c r="D23" s="17">
        <v>4815</v>
      </c>
      <c r="E23" s="17">
        <v>4815</v>
      </c>
      <c r="F23" s="17">
        <v>4815</v>
      </c>
      <c r="G23" s="17">
        <f t="shared" si="7"/>
        <v>100</v>
      </c>
      <c r="H23" s="17">
        <f t="shared" si="8"/>
        <v>100</v>
      </c>
      <c r="I23" s="17">
        <v>4865</v>
      </c>
      <c r="J23" s="17">
        <f t="shared" si="2"/>
        <v>101.03842159916927</v>
      </c>
      <c r="K23" s="17">
        <v>4865</v>
      </c>
      <c r="L23" s="17">
        <f t="shared" si="4"/>
        <v>100</v>
      </c>
    </row>
    <row r="24" spans="1:12" ht="47.25" hidden="1" x14ac:dyDescent="0.25">
      <c r="A24" s="27" t="s">
        <v>55</v>
      </c>
      <c r="B24" s="28" t="s">
        <v>56</v>
      </c>
      <c r="C24" s="22"/>
      <c r="D24" s="22"/>
      <c r="E24" s="22"/>
      <c r="F24" s="22"/>
      <c r="G24" s="22" t="e">
        <f t="shared" si="7"/>
        <v>#DIV/0!</v>
      </c>
      <c r="H24" s="22" t="e">
        <f t="shared" si="8"/>
        <v>#DIV/0!</v>
      </c>
      <c r="I24" s="22"/>
      <c r="J24" s="22"/>
      <c r="K24" s="22"/>
      <c r="L24" s="22"/>
    </row>
    <row r="25" spans="1:12" s="18" customFormat="1" ht="47.25" x14ac:dyDescent="0.25">
      <c r="A25" s="14" t="s">
        <v>24</v>
      </c>
      <c r="B25" s="23" t="s">
        <v>214</v>
      </c>
      <c r="C25" s="16">
        <v>71421</v>
      </c>
      <c r="D25" s="17">
        <v>54837</v>
      </c>
      <c r="E25" s="17">
        <v>67337</v>
      </c>
      <c r="F25" s="17">
        <v>62325</v>
      </c>
      <c r="G25" s="17">
        <f t="shared" si="7"/>
        <v>113.65501395043493</v>
      </c>
      <c r="H25" s="17">
        <f t="shared" si="8"/>
        <v>92.556840964105916</v>
      </c>
      <c r="I25" s="17">
        <v>59745.3</v>
      </c>
      <c r="J25" s="17">
        <f>SUM(I25/F25)*100</f>
        <v>95.860890493381461</v>
      </c>
      <c r="K25" s="17">
        <v>56680.2</v>
      </c>
      <c r="L25" s="17">
        <f>SUM(K25/I25)*100</f>
        <v>94.869721969761628</v>
      </c>
    </row>
    <row r="26" spans="1:12" s="18" customFormat="1" ht="31.5" x14ac:dyDescent="0.25">
      <c r="A26" s="14" t="s">
        <v>25</v>
      </c>
      <c r="B26" s="23" t="s">
        <v>215</v>
      </c>
      <c r="C26" s="16">
        <v>31.9</v>
      </c>
      <c r="D26" s="17">
        <v>3150</v>
      </c>
      <c r="E26" s="17">
        <v>2068.6</v>
      </c>
      <c r="F26" s="17">
        <v>2274.5</v>
      </c>
      <c r="G26" s="17">
        <f t="shared" si="7"/>
        <v>72.206349206349202</v>
      </c>
      <c r="H26" s="17">
        <f t="shared" si="8"/>
        <v>109.95359180121822</v>
      </c>
      <c r="I26" s="17">
        <v>2274.5</v>
      </c>
      <c r="J26" s="17">
        <f>SUM(I26/F26)*100</f>
        <v>100</v>
      </c>
      <c r="K26" s="17">
        <v>2274.5</v>
      </c>
      <c r="L26" s="17">
        <f>SUM(K26/I26)*100</f>
        <v>100</v>
      </c>
    </row>
    <row r="27" spans="1:12" s="18" customFormat="1" ht="31.5" x14ac:dyDescent="0.25">
      <c r="A27" s="14" t="s">
        <v>26</v>
      </c>
      <c r="B27" s="23" t="s">
        <v>216</v>
      </c>
      <c r="C27" s="16">
        <v>14403.1</v>
      </c>
      <c r="D27" s="17">
        <v>397.3</v>
      </c>
      <c r="E27" s="17">
        <v>2231.6</v>
      </c>
      <c r="F27" s="17">
        <v>367.7</v>
      </c>
      <c r="G27" s="17">
        <f t="shared" si="7"/>
        <v>92.549710546186759</v>
      </c>
      <c r="H27" s="17">
        <f t="shared" si="8"/>
        <v>16.476967198422656</v>
      </c>
      <c r="I27" s="17">
        <v>367.7</v>
      </c>
      <c r="J27" s="17">
        <f>SUM(I27/F27)*100</f>
        <v>100</v>
      </c>
      <c r="K27" s="17">
        <v>367.7</v>
      </c>
      <c r="L27" s="17">
        <f>SUM(K27/I27)*100</f>
        <v>100</v>
      </c>
    </row>
    <row r="28" spans="1:12" s="18" customFormat="1" ht="31.5" x14ac:dyDescent="0.25">
      <c r="A28" s="14" t="s">
        <v>27</v>
      </c>
      <c r="B28" s="23" t="s">
        <v>217</v>
      </c>
      <c r="C28" s="16">
        <v>35181.300000000003</v>
      </c>
      <c r="D28" s="17">
        <v>20331</v>
      </c>
      <c r="E28" s="17">
        <v>44189</v>
      </c>
      <c r="F28" s="17">
        <v>27400</v>
      </c>
      <c r="G28" s="17">
        <f t="shared" si="7"/>
        <v>134.76956372042693</v>
      </c>
      <c r="H28" s="17">
        <f t="shared" si="8"/>
        <v>62.006381678698318</v>
      </c>
      <c r="I28" s="17">
        <v>25450</v>
      </c>
      <c r="J28" s="17">
        <f>SUM(I28/F28)*100</f>
        <v>92.883211678832112</v>
      </c>
      <c r="K28" s="17">
        <v>20050</v>
      </c>
      <c r="L28" s="17">
        <f>SUM(K28/I28)*100</f>
        <v>78.781925343811395</v>
      </c>
    </row>
    <row r="29" spans="1:12" s="18" customFormat="1" x14ac:dyDescent="0.25">
      <c r="A29" s="14" t="s">
        <v>28</v>
      </c>
      <c r="B29" s="23" t="s">
        <v>218</v>
      </c>
      <c r="C29" s="16">
        <v>16369.7</v>
      </c>
      <c r="D29" s="17">
        <v>816.3</v>
      </c>
      <c r="E29" s="17">
        <v>2518</v>
      </c>
      <c r="F29" s="17">
        <v>851.4</v>
      </c>
      <c r="G29" s="17">
        <f t="shared" si="7"/>
        <v>104.29988974641675</v>
      </c>
      <c r="H29" s="17">
        <f t="shared" si="8"/>
        <v>33.812549642573472</v>
      </c>
      <c r="I29" s="17">
        <v>832.9</v>
      </c>
      <c r="J29" s="17">
        <f>SUM(I29/F29)*100</f>
        <v>97.82710829222458</v>
      </c>
      <c r="K29" s="17">
        <v>810.8</v>
      </c>
      <c r="L29" s="17">
        <f>SUM(K29/I29)*100</f>
        <v>97.346620242526114</v>
      </c>
    </row>
    <row r="30" spans="1:12" s="18" customFormat="1" x14ac:dyDescent="0.25">
      <c r="A30" s="14" t="s">
        <v>57</v>
      </c>
      <c r="B30" s="29" t="s">
        <v>219</v>
      </c>
      <c r="C30" s="16">
        <v>158.4</v>
      </c>
      <c r="D30" s="17">
        <v>23.6</v>
      </c>
      <c r="E30" s="17">
        <v>300</v>
      </c>
      <c r="F30" s="17">
        <v>350</v>
      </c>
      <c r="G30" s="17">
        <v>0</v>
      </c>
      <c r="H30" s="17">
        <f t="shared" si="8"/>
        <v>116.66666666666667</v>
      </c>
      <c r="I30" s="17">
        <v>350</v>
      </c>
      <c r="J30" s="17">
        <v>0</v>
      </c>
      <c r="K30" s="17">
        <v>350</v>
      </c>
      <c r="L30" s="17">
        <v>0</v>
      </c>
    </row>
    <row r="31" spans="1:12" s="18" customFormat="1" x14ac:dyDescent="0.25">
      <c r="A31" s="30" t="s">
        <v>29</v>
      </c>
      <c r="B31" s="31" t="s">
        <v>30</v>
      </c>
      <c r="C31" s="17">
        <f>SUM(C32+C41+C42+C40)</f>
        <v>2286222.6000000006</v>
      </c>
      <c r="D31" s="17">
        <f t="shared" ref="D31:F31" si="13">SUM(D32+D41+D42+D40)</f>
        <v>1851715.4000000001</v>
      </c>
      <c r="E31" s="17">
        <f t="shared" si="13"/>
        <v>2437306.6999999997</v>
      </c>
      <c r="F31" s="17">
        <f t="shared" si="13"/>
        <v>1807039.7000000002</v>
      </c>
      <c r="G31" s="17">
        <f t="shared" si="7"/>
        <v>97.587334425149791</v>
      </c>
      <c r="H31" s="17">
        <f t="shared" si="8"/>
        <v>74.140841610126472</v>
      </c>
      <c r="I31" s="17">
        <f>SUM(I32+I41+I42)</f>
        <v>1738552.0999999999</v>
      </c>
      <c r="J31" s="17">
        <f>SUM(I31/F31)*100</f>
        <v>96.209955984918295</v>
      </c>
      <c r="K31" s="17">
        <f>SUM(K32+K41+K42)</f>
        <v>1741476.8</v>
      </c>
      <c r="L31" s="17">
        <f>SUM(K31/I31)*100</f>
        <v>100.16822619235859</v>
      </c>
    </row>
    <row r="32" spans="1:12" ht="47.25" x14ac:dyDescent="0.25">
      <c r="A32" s="27" t="s">
        <v>31</v>
      </c>
      <c r="B32" s="32" t="s">
        <v>70</v>
      </c>
      <c r="C32" s="22">
        <f>SUM(C33+C34+C36+C35+C37+C38+C39)</f>
        <v>2293032.9000000004</v>
      </c>
      <c r="D32" s="22">
        <f t="shared" ref="D32" si="14">SUM(D33+D34+D35+D37+D38+D39)</f>
        <v>1851715.4000000001</v>
      </c>
      <c r="E32" s="22">
        <f>SUM(E33+E34+E35+E37+E38+E39)</f>
        <v>2437794.2999999998</v>
      </c>
      <c r="F32" s="22">
        <f t="shared" ref="F32" si="15">SUM(F33+F34+F35+F37+F38+F39)</f>
        <v>1807039.7000000002</v>
      </c>
      <c r="G32" s="22">
        <f t="shared" si="7"/>
        <v>97.587334425149791</v>
      </c>
      <c r="H32" s="22">
        <f t="shared" si="8"/>
        <v>74.126012190610197</v>
      </c>
      <c r="I32" s="22">
        <f>SUM(I33+I34+I35+I37+I38+I39)</f>
        <v>1738552.0999999999</v>
      </c>
      <c r="J32" s="22">
        <f>SUM(I32/F32)*100</f>
        <v>96.209955984918295</v>
      </c>
      <c r="K32" s="22">
        <f>SUM(K33+K34+K35+K37+K38+K39)</f>
        <v>1741476.8</v>
      </c>
      <c r="L32" s="22">
        <f>SUM(K32/I32)*100</f>
        <v>100.16822619235859</v>
      </c>
    </row>
    <row r="33" spans="1:12" ht="31.5" hidden="1" x14ac:dyDescent="0.25">
      <c r="A33" s="27" t="s">
        <v>62</v>
      </c>
      <c r="B33" s="33" t="s">
        <v>71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</row>
    <row r="34" spans="1:12" ht="31.5" x14ac:dyDescent="0.25">
      <c r="A34" s="27" t="s">
        <v>62</v>
      </c>
      <c r="B34" s="33" t="s">
        <v>72</v>
      </c>
      <c r="C34" s="22">
        <v>72216.800000000003</v>
      </c>
      <c r="D34" s="22">
        <v>9707.7000000000007</v>
      </c>
      <c r="E34" s="22">
        <v>53824</v>
      </c>
      <c r="F34" s="22">
        <v>0</v>
      </c>
      <c r="G34" s="22">
        <v>0</v>
      </c>
      <c r="H34" s="22">
        <f t="shared" si="8"/>
        <v>0</v>
      </c>
      <c r="I34" s="22">
        <v>0</v>
      </c>
      <c r="J34" s="22">
        <v>0</v>
      </c>
      <c r="K34" s="22">
        <v>0</v>
      </c>
      <c r="L34" s="22">
        <v>0</v>
      </c>
    </row>
    <row r="35" spans="1:12" ht="78.75" x14ac:dyDescent="0.25">
      <c r="A35" s="27" t="s">
        <v>202</v>
      </c>
      <c r="B35" s="34" t="s">
        <v>194</v>
      </c>
      <c r="C35" s="22">
        <v>5899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</row>
    <row r="36" spans="1:12" ht="94.5" x14ac:dyDescent="0.25">
      <c r="A36" s="27" t="s">
        <v>202</v>
      </c>
      <c r="B36" s="34" t="s">
        <v>203</v>
      </c>
      <c r="C36" s="22">
        <v>18434.8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</row>
    <row r="37" spans="1:12" ht="47.25" x14ac:dyDescent="0.25">
      <c r="A37" s="27" t="s">
        <v>63</v>
      </c>
      <c r="B37" s="35" t="s">
        <v>32</v>
      </c>
      <c r="C37" s="22">
        <v>541921.30000000005</v>
      </c>
      <c r="D37" s="22">
        <v>263624.90000000002</v>
      </c>
      <c r="E37" s="22">
        <v>726407.7</v>
      </c>
      <c r="F37" s="22">
        <v>166635.29999999999</v>
      </c>
      <c r="G37" s="22">
        <f t="shared" si="7"/>
        <v>63.209241615644039</v>
      </c>
      <c r="H37" s="22">
        <f t="shared" si="8"/>
        <v>22.939638442709239</v>
      </c>
      <c r="I37" s="22">
        <v>123035</v>
      </c>
      <c r="J37" s="22">
        <f>SUM(I37/F37)*100</f>
        <v>73.834895727375894</v>
      </c>
      <c r="K37" s="22">
        <v>96910.8</v>
      </c>
      <c r="L37" s="22">
        <f>SUM(K37/I37)*100</f>
        <v>78.766854959970743</v>
      </c>
    </row>
    <row r="38" spans="1:12" ht="31.5" x14ac:dyDescent="0.25">
      <c r="A38" s="27" t="s">
        <v>64</v>
      </c>
      <c r="B38" s="35" t="s">
        <v>65</v>
      </c>
      <c r="C38" s="22">
        <v>1495890.3</v>
      </c>
      <c r="D38" s="22">
        <v>1565064.1</v>
      </c>
      <c r="E38" s="22">
        <v>1598308.3</v>
      </c>
      <c r="F38" s="22">
        <v>1637157.3</v>
      </c>
      <c r="G38" s="22">
        <f t="shared" si="7"/>
        <v>104.60640557789293</v>
      </c>
      <c r="H38" s="22">
        <f t="shared" si="8"/>
        <v>102.43063243805967</v>
      </c>
      <c r="I38" s="22">
        <v>1606582.9</v>
      </c>
      <c r="J38" s="22">
        <f>SUM(I38/F38)*100</f>
        <v>98.1324702275096</v>
      </c>
      <c r="K38" s="22">
        <v>1641559.6</v>
      </c>
      <c r="L38" s="22">
        <f>SUM(K38/I38)*100</f>
        <v>102.17708653565279</v>
      </c>
    </row>
    <row r="39" spans="1:12" x14ac:dyDescent="0.25">
      <c r="A39" s="27" t="s">
        <v>66</v>
      </c>
      <c r="B39" s="35" t="s">
        <v>33</v>
      </c>
      <c r="C39" s="22">
        <v>158670.70000000001</v>
      </c>
      <c r="D39" s="22">
        <v>13318.7</v>
      </c>
      <c r="E39" s="22">
        <v>59254.3</v>
      </c>
      <c r="F39" s="22">
        <v>3247.1</v>
      </c>
      <c r="G39" s="22">
        <f t="shared" si="7"/>
        <v>24.380007057745871</v>
      </c>
      <c r="H39" s="22">
        <f t="shared" si="8"/>
        <v>5.4799398524664023</v>
      </c>
      <c r="I39" s="22">
        <v>8934.2000000000007</v>
      </c>
      <c r="J39" s="22">
        <f>SUM(I39/F39)*100</f>
        <v>275.14397462351025</v>
      </c>
      <c r="K39" s="22">
        <v>3006.4</v>
      </c>
      <c r="L39" s="22">
        <f>SUM(K39/I39)*100</f>
        <v>33.650466745763467</v>
      </c>
    </row>
    <row r="40" spans="1:12" ht="47.25" x14ac:dyDescent="0.25">
      <c r="A40" s="27" t="s">
        <v>207</v>
      </c>
      <c r="B40" s="35" t="s">
        <v>208</v>
      </c>
      <c r="C40" s="22">
        <v>2546</v>
      </c>
      <c r="D40" s="22">
        <v>0</v>
      </c>
      <c r="E40" s="22">
        <v>385.5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</row>
    <row r="41" spans="1:12" x14ac:dyDescent="0.25">
      <c r="A41" s="27" t="s">
        <v>67</v>
      </c>
      <c r="B41" s="36" t="s">
        <v>73</v>
      </c>
      <c r="C41" s="22">
        <v>290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</row>
    <row r="42" spans="1:12" ht="47.25" x14ac:dyDescent="0.25">
      <c r="A42" s="27" t="s">
        <v>58</v>
      </c>
      <c r="B42" s="37" t="s">
        <v>74</v>
      </c>
      <c r="C42" s="22">
        <v>-9646.2999999999993</v>
      </c>
      <c r="D42" s="22">
        <v>0</v>
      </c>
      <c r="E42" s="22">
        <v>-873.1</v>
      </c>
      <c r="F42" s="22">
        <v>0</v>
      </c>
      <c r="G42" s="22">
        <v>0</v>
      </c>
      <c r="H42" s="22">
        <f t="shared" si="8"/>
        <v>0</v>
      </c>
      <c r="I42" s="22">
        <v>0</v>
      </c>
      <c r="J42" s="22">
        <v>0</v>
      </c>
      <c r="K42" s="22">
        <v>0</v>
      </c>
      <c r="L42" s="22">
        <v>0</v>
      </c>
    </row>
    <row r="43" spans="1:12" x14ac:dyDescent="0.25">
      <c r="A43" s="27"/>
      <c r="B43" s="38" t="s">
        <v>34</v>
      </c>
      <c r="C43" s="17">
        <f>SUM(C31+C9)</f>
        <v>3741335.8000000003</v>
      </c>
      <c r="D43" s="17">
        <f>SUM(D31+D9)</f>
        <v>3287684.5</v>
      </c>
      <c r="E43" s="17">
        <f>SUM(E31+E9)</f>
        <v>3888328.2</v>
      </c>
      <c r="F43" s="17">
        <f>SUM(F31+F9)</f>
        <v>3335274.7</v>
      </c>
      <c r="G43" s="17">
        <f t="shared" si="7"/>
        <v>101.44752940861569</v>
      </c>
      <c r="H43" s="17">
        <f t="shared" si="8"/>
        <v>85.776573592733257</v>
      </c>
      <c r="I43" s="17">
        <f>SUM(I31+I9)</f>
        <v>3216902.9</v>
      </c>
      <c r="J43" s="17">
        <f>SUM(I43/F43)*100</f>
        <v>96.450913023745827</v>
      </c>
      <c r="K43" s="17">
        <f>SUM(K31+K9)</f>
        <v>3272086.9000000004</v>
      </c>
      <c r="L43" s="17">
        <f>SUM(K43/I43)*100</f>
        <v>101.715438784304</v>
      </c>
    </row>
    <row r="44" spans="1:12" s="60" customFormat="1" x14ac:dyDescent="0.25">
      <c r="A44" s="58"/>
      <c r="B44" s="59" t="s">
        <v>77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</row>
    <row r="45" spans="1:12" s="52" customFormat="1" ht="16.5" x14ac:dyDescent="0.25">
      <c r="A45" s="48" t="s">
        <v>175</v>
      </c>
      <c r="B45" s="49" t="s">
        <v>78</v>
      </c>
      <c r="C45" s="50">
        <f>SUM(C46:C53)</f>
        <v>368365.5</v>
      </c>
      <c r="D45" s="17">
        <f>SUM(D46:D53)</f>
        <v>358911.7</v>
      </c>
      <c r="E45" s="17">
        <f>SUM(E46:E53)</f>
        <v>362268.4</v>
      </c>
      <c r="F45" s="17">
        <f>SUM(F46:F53)</f>
        <v>338231.4</v>
      </c>
      <c r="G45" s="17">
        <f t="shared" ref="G45:G104" si="16">F45/D45*100</f>
        <v>94.238053537959345</v>
      </c>
      <c r="H45" s="17">
        <f t="shared" ref="H45:H50" si="17">F45/E45*100</f>
        <v>93.364864282946016</v>
      </c>
      <c r="I45" s="51">
        <f t="shared" ref="I45" si="18">SUM(I46:I53)</f>
        <v>359473.6</v>
      </c>
      <c r="J45" s="51">
        <f t="shared" ref="J45:J104" si="19">SUM(I45/F45)*100</f>
        <v>106.2803749149251</v>
      </c>
      <c r="K45" s="51">
        <f>SUM(K46:K53)</f>
        <v>400477.8</v>
      </c>
      <c r="L45" s="51">
        <f>SUM(K45/I45)*100</f>
        <v>111.40673473657037</v>
      </c>
    </row>
    <row r="46" spans="1:12" s="52" customFormat="1" ht="47.25" x14ac:dyDescent="0.25">
      <c r="A46" s="53" t="s">
        <v>132</v>
      </c>
      <c r="B46" s="54" t="s">
        <v>79</v>
      </c>
      <c r="C46" s="55">
        <v>4998.6000000000004</v>
      </c>
      <c r="D46" s="56">
        <v>5249.6</v>
      </c>
      <c r="E46" s="56">
        <v>5249.6</v>
      </c>
      <c r="F46" s="56">
        <v>5285.5</v>
      </c>
      <c r="G46" s="22">
        <f t="shared" si="16"/>
        <v>100.68386162755256</v>
      </c>
      <c r="H46" s="22">
        <f t="shared" si="17"/>
        <v>100.68386162755256</v>
      </c>
      <c r="I46" s="57">
        <v>5285.5</v>
      </c>
      <c r="J46" s="55">
        <f t="shared" si="19"/>
        <v>100</v>
      </c>
      <c r="K46" s="57">
        <v>5285.5</v>
      </c>
      <c r="L46" s="55">
        <f t="shared" ref="L46:L103" si="20">SUM(K46/I46)*100</f>
        <v>100</v>
      </c>
    </row>
    <row r="47" spans="1:12" s="52" customFormat="1" ht="78.75" x14ac:dyDescent="0.25">
      <c r="A47" s="53" t="s">
        <v>133</v>
      </c>
      <c r="B47" s="54" t="s">
        <v>80</v>
      </c>
      <c r="C47" s="55">
        <v>11364.6</v>
      </c>
      <c r="D47" s="56">
        <v>11873.9</v>
      </c>
      <c r="E47" s="56">
        <v>11703.9</v>
      </c>
      <c r="F47" s="56">
        <v>12000</v>
      </c>
      <c r="G47" s="22">
        <f t="shared" si="16"/>
        <v>101.06199311094079</v>
      </c>
      <c r="H47" s="22">
        <f t="shared" si="17"/>
        <v>102.52992592212853</v>
      </c>
      <c r="I47" s="57">
        <v>8500</v>
      </c>
      <c r="J47" s="55">
        <f t="shared" si="19"/>
        <v>70.833333333333343</v>
      </c>
      <c r="K47" s="57">
        <v>8500</v>
      </c>
      <c r="L47" s="55">
        <f t="shared" si="20"/>
        <v>100</v>
      </c>
    </row>
    <row r="48" spans="1:12" s="52" customFormat="1" ht="78.75" x14ac:dyDescent="0.25">
      <c r="A48" s="53" t="s">
        <v>134</v>
      </c>
      <c r="B48" s="54" t="s">
        <v>81</v>
      </c>
      <c r="C48" s="55">
        <v>115567.6</v>
      </c>
      <c r="D48" s="56">
        <v>118777.3</v>
      </c>
      <c r="E48" s="56">
        <v>118899.9</v>
      </c>
      <c r="F48" s="56">
        <v>120000</v>
      </c>
      <c r="G48" s="22">
        <f t="shared" si="16"/>
        <v>101.02940545036805</v>
      </c>
      <c r="H48" s="22">
        <f t="shared" si="17"/>
        <v>100.92523206495549</v>
      </c>
      <c r="I48" s="55">
        <v>120000</v>
      </c>
      <c r="J48" s="55">
        <f t="shared" si="19"/>
        <v>100</v>
      </c>
      <c r="K48" s="57">
        <v>120000</v>
      </c>
      <c r="L48" s="55">
        <f t="shared" si="20"/>
        <v>100</v>
      </c>
    </row>
    <row r="49" spans="1:12" s="52" customFormat="1" ht="16.5" x14ac:dyDescent="0.25">
      <c r="A49" s="53" t="s">
        <v>135</v>
      </c>
      <c r="B49" s="54" t="s">
        <v>82</v>
      </c>
      <c r="C49" s="55">
        <v>9.8000000000000007</v>
      </c>
      <c r="D49" s="56">
        <v>12.6</v>
      </c>
      <c r="E49" s="56">
        <v>12.6</v>
      </c>
      <c r="F49" s="56">
        <v>10.4</v>
      </c>
      <c r="G49" s="22">
        <f t="shared" si="16"/>
        <v>82.539682539682545</v>
      </c>
      <c r="H49" s="22">
        <f t="shared" si="17"/>
        <v>82.539682539682545</v>
      </c>
      <c r="I49" s="57">
        <v>6.2</v>
      </c>
      <c r="J49" s="55">
        <f t="shared" si="19"/>
        <v>59.615384615384613</v>
      </c>
      <c r="K49" s="57">
        <v>10.4</v>
      </c>
      <c r="L49" s="55">
        <f t="shared" si="20"/>
        <v>167.74193548387098</v>
      </c>
    </row>
    <row r="50" spans="1:12" s="52" customFormat="1" ht="63" x14ac:dyDescent="0.25">
      <c r="A50" s="53" t="s">
        <v>136</v>
      </c>
      <c r="B50" s="54" t="s">
        <v>83</v>
      </c>
      <c r="C50" s="55">
        <v>39803.300000000003</v>
      </c>
      <c r="D50" s="56">
        <v>41637.599999999999</v>
      </c>
      <c r="E50" s="56">
        <v>41637.599999999999</v>
      </c>
      <c r="F50" s="56">
        <v>42200</v>
      </c>
      <c r="G50" s="22">
        <f t="shared" si="16"/>
        <v>101.35070224988954</v>
      </c>
      <c r="H50" s="22">
        <f t="shared" si="17"/>
        <v>101.35070224988954</v>
      </c>
      <c r="I50" s="57">
        <v>42200</v>
      </c>
      <c r="J50" s="55">
        <f t="shared" si="19"/>
        <v>100</v>
      </c>
      <c r="K50" s="57">
        <v>42200</v>
      </c>
      <c r="L50" s="55">
        <f t="shared" si="20"/>
        <v>100</v>
      </c>
    </row>
    <row r="51" spans="1:12" s="52" customFormat="1" ht="31.5" x14ac:dyDescent="0.25">
      <c r="A51" s="53" t="s">
        <v>137</v>
      </c>
      <c r="B51" s="54" t="s">
        <v>84</v>
      </c>
      <c r="C51" s="55">
        <v>0</v>
      </c>
      <c r="D51" s="56">
        <v>333</v>
      </c>
      <c r="E51" s="56">
        <v>0</v>
      </c>
      <c r="F51" s="56">
        <v>6000</v>
      </c>
      <c r="G51" s="22">
        <f t="shared" si="16"/>
        <v>1801.801801801802</v>
      </c>
      <c r="H51" s="22">
        <v>0</v>
      </c>
      <c r="I51" s="55">
        <v>0</v>
      </c>
      <c r="J51" s="55">
        <f t="shared" si="19"/>
        <v>0</v>
      </c>
      <c r="K51" s="55">
        <v>0</v>
      </c>
      <c r="L51" s="55">
        <v>0</v>
      </c>
    </row>
    <row r="52" spans="1:12" s="52" customFormat="1" ht="16.5" x14ac:dyDescent="0.25">
      <c r="A52" s="53" t="s">
        <v>138</v>
      </c>
      <c r="B52" s="54" t="s">
        <v>85</v>
      </c>
      <c r="C52" s="55">
        <v>0</v>
      </c>
      <c r="D52" s="56">
        <v>1000</v>
      </c>
      <c r="E52" s="56">
        <v>2500</v>
      </c>
      <c r="F52" s="56">
        <v>2500</v>
      </c>
      <c r="G52" s="22">
        <f t="shared" si="16"/>
        <v>250</v>
      </c>
      <c r="H52" s="22">
        <f t="shared" ref="H52:H104" si="21">F52/E52*100</f>
        <v>100</v>
      </c>
      <c r="I52" s="57">
        <v>1000</v>
      </c>
      <c r="J52" s="55">
        <f t="shared" si="19"/>
        <v>40</v>
      </c>
      <c r="K52" s="57">
        <v>1000</v>
      </c>
      <c r="L52" s="55">
        <f t="shared" si="20"/>
        <v>100</v>
      </c>
    </row>
    <row r="53" spans="1:12" s="52" customFormat="1" ht="16.5" x14ac:dyDescent="0.25">
      <c r="A53" s="53" t="s">
        <v>139</v>
      </c>
      <c r="B53" s="54" t="s">
        <v>86</v>
      </c>
      <c r="C53" s="55">
        <v>196621.6</v>
      </c>
      <c r="D53" s="56">
        <v>180027.7</v>
      </c>
      <c r="E53" s="56">
        <v>182264.8</v>
      </c>
      <c r="F53" s="56">
        <v>150235.5</v>
      </c>
      <c r="G53" s="22">
        <f t="shared" si="16"/>
        <v>83.451324435073033</v>
      </c>
      <c r="H53" s="22">
        <f t="shared" si="21"/>
        <v>82.427051191453316</v>
      </c>
      <c r="I53" s="57">
        <v>182481.9</v>
      </c>
      <c r="J53" s="55">
        <f t="shared" si="19"/>
        <v>121.46390167437124</v>
      </c>
      <c r="K53" s="57">
        <v>223481.9</v>
      </c>
      <c r="L53" s="55">
        <f t="shared" si="20"/>
        <v>122.46798175599882</v>
      </c>
    </row>
    <row r="54" spans="1:12" s="52" customFormat="1" ht="16.5" x14ac:dyDescent="0.25">
      <c r="A54" s="48" t="s">
        <v>176</v>
      </c>
      <c r="B54" s="49" t="s">
        <v>87</v>
      </c>
      <c r="C54" s="51">
        <f>C55</f>
        <v>7473</v>
      </c>
      <c r="D54" s="17">
        <f>D55</f>
        <v>7142</v>
      </c>
      <c r="E54" s="17">
        <f>E55</f>
        <v>7403.3</v>
      </c>
      <c r="F54" s="17">
        <f>F55</f>
        <v>7178.9</v>
      </c>
      <c r="G54" s="17">
        <f t="shared" si="16"/>
        <v>100.51666199943993</v>
      </c>
      <c r="H54" s="17">
        <f t="shared" si="21"/>
        <v>96.96891926573285</v>
      </c>
      <c r="I54" s="51">
        <f t="shared" ref="I54" si="22">I55</f>
        <v>7178.9</v>
      </c>
      <c r="J54" s="51">
        <f t="shared" si="19"/>
        <v>100</v>
      </c>
      <c r="K54" s="51">
        <f t="shared" ref="K54" si="23">K55</f>
        <v>7218.9</v>
      </c>
      <c r="L54" s="51">
        <f t="shared" si="20"/>
        <v>100.55718842719637</v>
      </c>
    </row>
    <row r="55" spans="1:12" s="52" customFormat="1" ht="31.5" x14ac:dyDescent="0.25">
      <c r="A55" s="53" t="s">
        <v>140</v>
      </c>
      <c r="B55" s="54" t="s">
        <v>88</v>
      </c>
      <c r="C55" s="55">
        <v>7473</v>
      </c>
      <c r="D55" s="56">
        <v>7142</v>
      </c>
      <c r="E55" s="56">
        <v>7403.3</v>
      </c>
      <c r="F55" s="56">
        <v>7178.9</v>
      </c>
      <c r="G55" s="22">
        <f t="shared" si="16"/>
        <v>100.51666199943993</v>
      </c>
      <c r="H55" s="22">
        <f t="shared" si="21"/>
        <v>96.96891926573285</v>
      </c>
      <c r="I55" s="57">
        <v>7178.9</v>
      </c>
      <c r="J55" s="55">
        <f t="shared" si="19"/>
        <v>100</v>
      </c>
      <c r="K55" s="57">
        <v>7218.9</v>
      </c>
      <c r="L55" s="55">
        <f t="shared" si="20"/>
        <v>100.55718842719637</v>
      </c>
    </row>
    <row r="56" spans="1:12" s="52" customFormat="1" ht="31.5" x14ac:dyDescent="0.25">
      <c r="A56" s="48" t="s">
        <v>177</v>
      </c>
      <c r="B56" s="49" t="s">
        <v>89</v>
      </c>
      <c r="C56" s="51">
        <f>SUM(C57:C60)</f>
        <v>8826.9</v>
      </c>
      <c r="D56" s="17">
        <f>SUM(D57:D60)</f>
        <v>6814.5</v>
      </c>
      <c r="E56" s="17">
        <f>SUM(E57:E60)</f>
        <v>6722.2999999999993</v>
      </c>
      <c r="F56" s="17">
        <f>SUM(F57:F60)</f>
        <v>8281</v>
      </c>
      <c r="G56" s="17">
        <f t="shared" si="16"/>
        <v>121.52028762198255</v>
      </c>
      <c r="H56" s="17">
        <f t="shared" si="21"/>
        <v>123.18700444788244</v>
      </c>
      <c r="I56" s="51">
        <f t="shared" ref="I56" si="24">SUM(I57:I60)</f>
        <v>6638.7000000000007</v>
      </c>
      <c r="J56" s="51">
        <f t="shared" si="19"/>
        <v>80.167854123898081</v>
      </c>
      <c r="K56" s="51">
        <f t="shared" ref="K56" si="25">SUM(K57:K60)</f>
        <v>6730.9000000000005</v>
      </c>
      <c r="L56" s="51">
        <f t="shared" si="20"/>
        <v>101.38882612559688</v>
      </c>
    </row>
    <row r="57" spans="1:12" s="52" customFormat="1" ht="16.5" x14ac:dyDescent="0.25">
      <c r="A57" s="53" t="s">
        <v>141</v>
      </c>
      <c r="B57" s="54" t="s">
        <v>90</v>
      </c>
      <c r="C57" s="55">
        <v>6372.4</v>
      </c>
      <c r="D57" s="56">
        <v>5350.9</v>
      </c>
      <c r="E57" s="56">
        <v>5108.7</v>
      </c>
      <c r="F57" s="56">
        <v>5156.3999999999996</v>
      </c>
      <c r="G57" s="22">
        <f t="shared" si="16"/>
        <v>96.365097460240335</v>
      </c>
      <c r="H57" s="22">
        <f t="shared" si="21"/>
        <v>100.93370133302014</v>
      </c>
      <c r="I57" s="57">
        <v>5183.1000000000004</v>
      </c>
      <c r="J57" s="55">
        <f t="shared" si="19"/>
        <v>100.51780311845475</v>
      </c>
      <c r="K57" s="57">
        <v>5267.1</v>
      </c>
      <c r="L57" s="55">
        <f t="shared" si="20"/>
        <v>101.62065173351856</v>
      </c>
    </row>
    <row r="58" spans="1:12" s="52" customFormat="1" ht="47.25" x14ac:dyDescent="0.25">
      <c r="A58" s="53" t="s">
        <v>142</v>
      </c>
      <c r="B58" s="54" t="s">
        <v>224</v>
      </c>
      <c r="C58" s="55">
        <v>578.6</v>
      </c>
      <c r="D58" s="56">
        <v>300</v>
      </c>
      <c r="E58" s="56">
        <v>300</v>
      </c>
      <c r="F58" s="56">
        <v>0</v>
      </c>
      <c r="G58" s="22">
        <v>0</v>
      </c>
      <c r="H58" s="22">
        <f t="shared" si="21"/>
        <v>0</v>
      </c>
      <c r="I58" s="57">
        <v>0</v>
      </c>
      <c r="J58" s="55">
        <v>0</v>
      </c>
      <c r="K58" s="57">
        <v>0</v>
      </c>
      <c r="L58" s="55">
        <v>0</v>
      </c>
    </row>
    <row r="59" spans="1:12" s="52" customFormat="1" ht="67.150000000000006" customHeight="1" x14ac:dyDescent="0.25">
      <c r="A59" s="53" t="s">
        <v>225</v>
      </c>
      <c r="B59" s="54" t="s">
        <v>222</v>
      </c>
      <c r="C59" s="62">
        <v>0</v>
      </c>
      <c r="D59" s="62">
        <v>0</v>
      </c>
      <c r="E59" s="62">
        <v>0</v>
      </c>
      <c r="F59" s="56">
        <v>1660</v>
      </c>
      <c r="G59" s="22">
        <f>F59/D58*100</f>
        <v>553.33333333333337</v>
      </c>
      <c r="H59" s="22">
        <f>F59/E58*100</f>
        <v>553.33333333333337</v>
      </c>
      <c r="I59" s="57">
        <v>50</v>
      </c>
      <c r="J59" s="55">
        <f t="shared" si="19"/>
        <v>3.0120481927710845</v>
      </c>
      <c r="K59" s="57">
        <v>50</v>
      </c>
      <c r="L59" s="55">
        <f t="shared" si="20"/>
        <v>100</v>
      </c>
    </row>
    <row r="60" spans="1:12" s="52" customFormat="1" ht="47.25" x14ac:dyDescent="0.25">
      <c r="A60" s="53" t="s">
        <v>143</v>
      </c>
      <c r="B60" s="54" t="s">
        <v>91</v>
      </c>
      <c r="C60" s="55">
        <v>1875.9</v>
      </c>
      <c r="D60" s="56">
        <v>1163.5999999999999</v>
      </c>
      <c r="E60" s="56">
        <v>1313.6</v>
      </c>
      <c r="F60" s="56">
        <v>1464.6</v>
      </c>
      <c r="G60" s="22">
        <f t="shared" si="16"/>
        <v>125.8679958748711</v>
      </c>
      <c r="H60" s="22">
        <f t="shared" si="21"/>
        <v>111.49512789281364</v>
      </c>
      <c r="I60" s="57">
        <v>1405.6</v>
      </c>
      <c r="J60" s="55">
        <f t="shared" si="19"/>
        <v>95.971596340297694</v>
      </c>
      <c r="K60" s="57">
        <v>1413.8</v>
      </c>
      <c r="L60" s="55">
        <f t="shared" si="20"/>
        <v>100.58338076266364</v>
      </c>
    </row>
    <row r="61" spans="1:12" s="52" customFormat="1" ht="16.5" x14ac:dyDescent="0.25">
      <c r="A61" s="48" t="s">
        <v>178</v>
      </c>
      <c r="B61" s="49" t="s">
        <v>92</v>
      </c>
      <c r="C61" s="51">
        <f>SUM(C62:C68)</f>
        <v>509202.70000000007</v>
      </c>
      <c r="D61" s="17">
        <f>SUM(D62:D68)</f>
        <v>333205.8</v>
      </c>
      <c r="E61" s="17">
        <f>SUM(E62:E68)</f>
        <v>390602.49999999994</v>
      </c>
      <c r="F61" s="17">
        <f>SUM(F62:F68)</f>
        <v>383253.7</v>
      </c>
      <c r="G61" s="17">
        <f t="shared" si="16"/>
        <v>115.02011669664816</v>
      </c>
      <c r="H61" s="17">
        <f t="shared" si="21"/>
        <v>98.118598831292701</v>
      </c>
      <c r="I61" s="51">
        <f t="shared" ref="I61" si="26">SUM(I62:I68)</f>
        <v>357976.5</v>
      </c>
      <c r="J61" s="51">
        <f t="shared" si="19"/>
        <v>93.404577698793261</v>
      </c>
      <c r="K61" s="51">
        <f t="shared" ref="K61" si="27">SUM(K62:K68)</f>
        <v>365821.99999999994</v>
      </c>
      <c r="L61" s="51">
        <f t="shared" si="20"/>
        <v>102.19162431053432</v>
      </c>
    </row>
    <row r="62" spans="1:12" s="52" customFormat="1" ht="16.5" x14ac:dyDescent="0.25">
      <c r="A62" s="53" t="s">
        <v>144</v>
      </c>
      <c r="B62" s="54" t="s">
        <v>93</v>
      </c>
      <c r="C62" s="55">
        <v>6234.5</v>
      </c>
      <c r="D62" s="56">
        <v>5271</v>
      </c>
      <c r="E62" s="56">
        <v>8040.4</v>
      </c>
      <c r="F62" s="56">
        <v>5377.6</v>
      </c>
      <c r="G62" s="22">
        <f t="shared" si="16"/>
        <v>102.0223866439006</v>
      </c>
      <c r="H62" s="22">
        <f t="shared" si="21"/>
        <v>66.882244664444571</v>
      </c>
      <c r="I62" s="57">
        <v>5364.7</v>
      </c>
      <c r="J62" s="55">
        <f t="shared" si="19"/>
        <v>99.760116036893777</v>
      </c>
      <c r="K62" s="57">
        <v>5136.8999999999996</v>
      </c>
      <c r="L62" s="55">
        <f t="shared" si="20"/>
        <v>95.753723414170409</v>
      </c>
    </row>
    <row r="63" spans="1:12" s="52" customFormat="1" ht="16.5" x14ac:dyDescent="0.25">
      <c r="A63" s="53" t="s">
        <v>145</v>
      </c>
      <c r="B63" s="54" t="s">
        <v>94</v>
      </c>
      <c r="C63" s="55">
        <v>241817</v>
      </c>
      <c r="D63" s="56">
        <v>148123.29999999999</v>
      </c>
      <c r="E63" s="56">
        <v>180621.2</v>
      </c>
      <c r="F63" s="56">
        <v>191289.7</v>
      </c>
      <c r="G63" s="22">
        <f t="shared" si="16"/>
        <v>129.14220787681617</v>
      </c>
      <c r="H63" s="22">
        <f t="shared" si="21"/>
        <v>105.90656024874157</v>
      </c>
      <c r="I63" s="57">
        <v>166182.79999999999</v>
      </c>
      <c r="J63" s="55">
        <f t="shared" si="19"/>
        <v>86.874933673898795</v>
      </c>
      <c r="K63" s="57">
        <v>184025.8</v>
      </c>
      <c r="L63" s="55">
        <f t="shared" si="20"/>
        <v>110.7369715758791</v>
      </c>
    </row>
    <row r="64" spans="1:12" s="52" customFormat="1" ht="16.5" x14ac:dyDescent="0.25">
      <c r="A64" s="53" t="s">
        <v>146</v>
      </c>
      <c r="B64" s="54" t="s">
        <v>95</v>
      </c>
      <c r="C64" s="55">
        <v>28100</v>
      </c>
      <c r="D64" s="56">
        <v>27200</v>
      </c>
      <c r="E64" s="56">
        <v>29042.799999999999</v>
      </c>
      <c r="F64" s="56">
        <v>29500</v>
      </c>
      <c r="G64" s="22">
        <f t="shared" si="16"/>
        <v>108.45588235294117</v>
      </c>
      <c r="H64" s="22">
        <f t="shared" si="21"/>
        <v>101.57422838018373</v>
      </c>
      <c r="I64" s="57">
        <v>26900</v>
      </c>
      <c r="J64" s="55">
        <f t="shared" si="19"/>
        <v>91.18644067796609</v>
      </c>
      <c r="K64" s="57">
        <v>26900</v>
      </c>
      <c r="L64" s="55">
        <f t="shared" si="20"/>
        <v>100</v>
      </c>
    </row>
    <row r="65" spans="1:12" s="52" customFormat="1" ht="16.5" x14ac:dyDescent="0.25">
      <c r="A65" s="53" t="s">
        <v>147</v>
      </c>
      <c r="B65" s="54" t="s">
        <v>96</v>
      </c>
      <c r="C65" s="55">
        <v>13633.4</v>
      </c>
      <c r="D65" s="56">
        <v>14000</v>
      </c>
      <c r="E65" s="56">
        <v>12924.7</v>
      </c>
      <c r="F65" s="56">
        <v>13000</v>
      </c>
      <c r="G65" s="22">
        <f t="shared" si="16"/>
        <v>92.857142857142861</v>
      </c>
      <c r="H65" s="22">
        <f t="shared" si="21"/>
        <v>100.58260539896477</v>
      </c>
      <c r="I65" s="57">
        <v>13000</v>
      </c>
      <c r="J65" s="55">
        <f t="shared" si="19"/>
        <v>100</v>
      </c>
      <c r="K65" s="57">
        <v>13000</v>
      </c>
      <c r="L65" s="55">
        <f t="shared" si="20"/>
        <v>100</v>
      </c>
    </row>
    <row r="66" spans="1:12" s="52" customFormat="1" ht="16.5" x14ac:dyDescent="0.25">
      <c r="A66" s="53" t="s">
        <v>148</v>
      </c>
      <c r="B66" s="54" t="s">
        <v>97</v>
      </c>
      <c r="C66" s="55">
        <v>199074.5</v>
      </c>
      <c r="D66" s="56">
        <v>112504.2</v>
      </c>
      <c r="E66" s="56">
        <v>124058</v>
      </c>
      <c r="F66" s="56">
        <v>130560.7</v>
      </c>
      <c r="G66" s="22">
        <f t="shared" si="16"/>
        <v>116.04962303629553</v>
      </c>
      <c r="H66" s="22">
        <f t="shared" si="21"/>
        <v>105.24166115849039</v>
      </c>
      <c r="I66" s="57">
        <v>133336.70000000001</v>
      </c>
      <c r="J66" s="55">
        <f t="shared" si="19"/>
        <v>102.12621409045755</v>
      </c>
      <c r="K66" s="57">
        <v>123567</v>
      </c>
      <c r="L66" s="55">
        <f t="shared" si="20"/>
        <v>92.672910009022274</v>
      </c>
    </row>
    <row r="67" spans="1:12" s="52" customFormat="1" ht="16.5" x14ac:dyDescent="0.25">
      <c r="A67" s="53" t="s">
        <v>149</v>
      </c>
      <c r="B67" s="54" t="s">
        <v>98</v>
      </c>
      <c r="C67" s="55">
        <v>7756.4</v>
      </c>
      <c r="D67" s="56">
        <v>7972.2</v>
      </c>
      <c r="E67" s="56">
        <v>7971.8</v>
      </c>
      <c r="F67" s="56">
        <v>8228</v>
      </c>
      <c r="G67" s="22">
        <f t="shared" si="16"/>
        <v>103.20865005895487</v>
      </c>
      <c r="H67" s="22">
        <f t="shared" si="21"/>
        <v>103.2138287463308</v>
      </c>
      <c r="I67" s="57">
        <v>8192</v>
      </c>
      <c r="J67" s="55">
        <f t="shared" si="19"/>
        <v>99.562469615945545</v>
      </c>
      <c r="K67" s="57">
        <v>8192</v>
      </c>
      <c r="L67" s="55">
        <f t="shared" si="20"/>
        <v>100</v>
      </c>
    </row>
    <row r="68" spans="1:12" s="52" customFormat="1" ht="31.5" x14ac:dyDescent="0.25">
      <c r="A68" s="53" t="s">
        <v>150</v>
      </c>
      <c r="B68" s="54" t="s">
        <v>99</v>
      </c>
      <c r="C68" s="55">
        <v>12586.9</v>
      </c>
      <c r="D68" s="56">
        <v>18135.099999999999</v>
      </c>
      <c r="E68" s="56">
        <v>27943.599999999999</v>
      </c>
      <c r="F68" s="56">
        <v>5297.7</v>
      </c>
      <c r="G68" s="22">
        <f t="shared" si="16"/>
        <v>29.21241129081174</v>
      </c>
      <c r="H68" s="22">
        <f t="shared" si="21"/>
        <v>18.958545069353985</v>
      </c>
      <c r="I68" s="57">
        <v>5000.3</v>
      </c>
      <c r="J68" s="55">
        <f t="shared" si="19"/>
        <v>94.3862430866225</v>
      </c>
      <c r="K68" s="57">
        <v>5000.3</v>
      </c>
      <c r="L68" s="55">
        <f t="shared" si="20"/>
        <v>100</v>
      </c>
    </row>
    <row r="69" spans="1:12" s="52" customFormat="1" ht="16.5" x14ac:dyDescent="0.25">
      <c r="A69" s="48" t="s">
        <v>179</v>
      </c>
      <c r="B69" s="49" t="s">
        <v>100</v>
      </c>
      <c r="C69" s="51">
        <f>SUM(C70:C73)</f>
        <v>765913.29999999993</v>
      </c>
      <c r="D69" s="17">
        <f>SUM(D70:D73)</f>
        <v>380391</v>
      </c>
      <c r="E69" s="17">
        <f>SUM(E70:E73)</f>
        <v>445728.4</v>
      </c>
      <c r="F69" s="17">
        <f>SUM(F70:F73)</f>
        <v>247667.69999999998</v>
      </c>
      <c r="G69" s="17">
        <f t="shared" si="16"/>
        <v>65.108717083211744</v>
      </c>
      <c r="H69" s="17">
        <f t="shared" si="21"/>
        <v>55.564711604645332</v>
      </c>
      <c r="I69" s="51">
        <f t="shared" ref="I69" si="28">SUM(I70:I73)</f>
        <v>208906.80000000002</v>
      </c>
      <c r="J69" s="51">
        <f t="shared" si="19"/>
        <v>84.349634611214967</v>
      </c>
      <c r="K69" s="51">
        <f t="shared" ref="K69" si="29">SUM(K70:K73)</f>
        <v>199407.6</v>
      </c>
      <c r="L69" s="51">
        <f t="shared" si="20"/>
        <v>95.452900527890904</v>
      </c>
    </row>
    <row r="70" spans="1:12" s="52" customFormat="1" ht="16.5" x14ac:dyDescent="0.25">
      <c r="A70" s="53" t="s">
        <v>151</v>
      </c>
      <c r="B70" s="54" t="s">
        <v>101</v>
      </c>
      <c r="C70" s="55">
        <v>185537.5</v>
      </c>
      <c r="D70" s="56">
        <v>79327.600000000006</v>
      </c>
      <c r="E70" s="56">
        <v>112839</v>
      </c>
      <c r="F70" s="56">
        <v>46324.3</v>
      </c>
      <c r="G70" s="22">
        <f t="shared" si="16"/>
        <v>58.396195019135831</v>
      </c>
      <c r="H70" s="22">
        <f t="shared" si="21"/>
        <v>41.053447832752866</v>
      </c>
      <c r="I70" s="57">
        <v>7462.6</v>
      </c>
      <c r="J70" s="55">
        <f t="shared" si="19"/>
        <v>16.109471702756437</v>
      </c>
      <c r="K70" s="57">
        <v>25049.200000000001</v>
      </c>
      <c r="L70" s="55">
        <f t="shared" si="20"/>
        <v>335.66317369281484</v>
      </c>
    </row>
    <row r="71" spans="1:12" s="52" customFormat="1" ht="16.5" x14ac:dyDescent="0.25">
      <c r="A71" s="53" t="s">
        <v>152</v>
      </c>
      <c r="B71" s="54" t="s">
        <v>102</v>
      </c>
      <c r="C71" s="55">
        <v>362060.4</v>
      </c>
      <c r="D71" s="56">
        <v>154895.29999999999</v>
      </c>
      <c r="E71" s="56">
        <v>180592.4</v>
      </c>
      <c r="F71" s="56">
        <v>52584</v>
      </c>
      <c r="G71" s="22">
        <f t="shared" si="16"/>
        <v>33.948092679377623</v>
      </c>
      <c r="H71" s="22">
        <f t="shared" si="21"/>
        <v>29.117504391103942</v>
      </c>
      <c r="I71" s="57">
        <v>66280</v>
      </c>
      <c r="J71" s="55">
        <f t="shared" si="19"/>
        <v>126.04594553476343</v>
      </c>
      <c r="K71" s="57">
        <v>35448.199999999997</v>
      </c>
      <c r="L71" s="55">
        <f t="shared" si="20"/>
        <v>53.482498491249245</v>
      </c>
    </row>
    <row r="72" spans="1:12" s="52" customFormat="1" ht="16.5" x14ac:dyDescent="0.25">
      <c r="A72" s="53" t="s">
        <v>153</v>
      </c>
      <c r="B72" s="54" t="s">
        <v>103</v>
      </c>
      <c r="C72" s="55">
        <v>177759.3</v>
      </c>
      <c r="D72" s="56">
        <v>104934.3</v>
      </c>
      <c r="E72" s="56">
        <v>111063.2</v>
      </c>
      <c r="F72" s="56">
        <v>107252.5</v>
      </c>
      <c r="G72" s="22">
        <f t="shared" si="16"/>
        <v>102.2091918467079</v>
      </c>
      <c r="H72" s="22">
        <f t="shared" si="21"/>
        <v>96.568890505586012</v>
      </c>
      <c r="I72" s="57">
        <v>93657.3</v>
      </c>
      <c r="J72" s="55">
        <f t="shared" si="19"/>
        <v>87.324118318920313</v>
      </c>
      <c r="K72" s="57">
        <v>97403.3</v>
      </c>
      <c r="L72" s="55">
        <f t="shared" si="20"/>
        <v>103.99968822505026</v>
      </c>
    </row>
    <row r="73" spans="1:12" s="52" customFormat="1" ht="31.5" x14ac:dyDescent="0.25">
      <c r="A73" s="53" t="s">
        <v>154</v>
      </c>
      <c r="B73" s="54" t="s">
        <v>104</v>
      </c>
      <c r="C73" s="55">
        <v>40556.1</v>
      </c>
      <c r="D73" s="56">
        <v>41233.800000000003</v>
      </c>
      <c r="E73" s="56">
        <v>41233.800000000003</v>
      </c>
      <c r="F73" s="56">
        <v>41506.9</v>
      </c>
      <c r="G73" s="22">
        <f t="shared" si="16"/>
        <v>100.66232071746965</v>
      </c>
      <c r="H73" s="22">
        <f t="shared" si="21"/>
        <v>100.66232071746965</v>
      </c>
      <c r="I73" s="57">
        <v>41506.9</v>
      </c>
      <c r="J73" s="55">
        <f t="shared" si="19"/>
        <v>100</v>
      </c>
      <c r="K73" s="57">
        <v>41506.9</v>
      </c>
      <c r="L73" s="55">
        <f t="shared" si="20"/>
        <v>100</v>
      </c>
    </row>
    <row r="74" spans="1:12" s="52" customFormat="1" ht="16.5" x14ac:dyDescent="0.25">
      <c r="A74" s="48" t="s">
        <v>180</v>
      </c>
      <c r="B74" s="49" t="s">
        <v>105</v>
      </c>
      <c r="C74" s="51">
        <f>SUM(C75:C76)</f>
        <v>366.4</v>
      </c>
      <c r="D74" s="17">
        <f>SUM(D75:D76)</f>
        <v>720.6</v>
      </c>
      <c r="E74" s="17">
        <f>SUM(E75:E76)</f>
        <v>936.6</v>
      </c>
      <c r="F74" s="17">
        <f>SUM(F75:F76)</f>
        <v>670.9</v>
      </c>
      <c r="G74" s="17">
        <f t="shared" si="16"/>
        <v>93.102969747432681</v>
      </c>
      <c r="H74" s="17">
        <f t="shared" si="21"/>
        <v>71.631432842195181</v>
      </c>
      <c r="I74" s="51">
        <f t="shared" ref="I74" si="30">SUM(I75:I76)</f>
        <v>270.89999999999998</v>
      </c>
      <c r="J74" s="51">
        <f t="shared" si="19"/>
        <v>40.378595915933815</v>
      </c>
      <c r="K74" s="51">
        <f t="shared" ref="K74" si="31">SUM(K75:K76)</f>
        <v>270.89999999999998</v>
      </c>
      <c r="L74" s="51">
        <f t="shared" si="20"/>
        <v>100</v>
      </c>
    </row>
    <row r="75" spans="1:12" s="52" customFormat="1" ht="31.5" x14ac:dyDescent="0.25">
      <c r="A75" s="53" t="s">
        <v>155</v>
      </c>
      <c r="B75" s="54" t="s">
        <v>106</v>
      </c>
      <c r="C75" s="55">
        <v>250</v>
      </c>
      <c r="D75" s="56">
        <v>600</v>
      </c>
      <c r="E75" s="56">
        <v>780</v>
      </c>
      <c r="F75" s="56">
        <v>550</v>
      </c>
      <c r="G75" s="22">
        <f t="shared" si="16"/>
        <v>91.666666666666657</v>
      </c>
      <c r="H75" s="22">
        <f t="shared" si="21"/>
        <v>70.512820512820511</v>
      </c>
      <c r="I75" s="57">
        <v>150</v>
      </c>
      <c r="J75" s="55">
        <f t="shared" si="19"/>
        <v>27.27272727272727</v>
      </c>
      <c r="K75" s="57">
        <v>150</v>
      </c>
      <c r="L75" s="55">
        <f t="shared" si="20"/>
        <v>100</v>
      </c>
    </row>
    <row r="76" spans="1:12" s="52" customFormat="1" ht="31.5" x14ac:dyDescent="0.25">
      <c r="A76" s="53" t="s">
        <v>156</v>
      </c>
      <c r="B76" s="54" t="s">
        <v>107</v>
      </c>
      <c r="C76" s="55">
        <v>116.4</v>
      </c>
      <c r="D76" s="56">
        <v>120.6</v>
      </c>
      <c r="E76" s="56">
        <v>156.6</v>
      </c>
      <c r="F76" s="56">
        <v>120.9</v>
      </c>
      <c r="G76" s="22">
        <f t="shared" si="16"/>
        <v>100.24875621890547</v>
      </c>
      <c r="H76" s="22">
        <f t="shared" si="21"/>
        <v>77.203065134099631</v>
      </c>
      <c r="I76" s="57">
        <v>120.9</v>
      </c>
      <c r="J76" s="55">
        <f t="shared" si="19"/>
        <v>100</v>
      </c>
      <c r="K76" s="57">
        <v>120.9</v>
      </c>
      <c r="L76" s="55">
        <f t="shared" si="20"/>
        <v>100</v>
      </c>
    </row>
    <row r="77" spans="1:12" s="52" customFormat="1" ht="16.5" x14ac:dyDescent="0.25">
      <c r="A77" s="48" t="s">
        <v>181</v>
      </c>
      <c r="B77" s="49" t="s">
        <v>108</v>
      </c>
      <c r="C77" s="51">
        <f>SUM(C78:C82)</f>
        <v>1606811.2</v>
      </c>
      <c r="D77" s="17">
        <f>SUM(D78:D82)</f>
        <v>1784883.2</v>
      </c>
      <c r="E77" s="17">
        <f>SUM(E78:E82)</f>
        <v>2281302.6</v>
      </c>
      <c r="F77" s="17">
        <f>SUM(F78:F82)</f>
        <v>1864877.4</v>
      </c>
      <c r="G77" s="17">
        <f t="shared" si="16"/>
        <v>104.48176104744557</v>
      </c>
      <c r="H77" s="17">
        <f t="shared" si="21"/>
        <v>81.746165545947292</v>
      </c>
      <c r="I77" s="51">
        <f t="shared" ref="I77" si="32">SUM(I78:I82)</f>
        <v>1811976.8</v>
      </c>
      <c r="J77" s="51">
        <f t="shared" si="19"/>
        <v>97.163320226841734</v>
      </c>
      <c r="K77" s="51">
        <f t="shared" ref="K77" si="33">SUM(K78:K82)</f>
        <v>1825623.4</v>
      </c>
      <c r="L77" s="51">
        <f t="shared" si="20"/>
        <v>100.75313326307489</v>
      </c>
    </row>
    <row r="78" spans="1:12" s="52" customFormat="1" ht="16.5" x14ac:dyDescent="0.25">
      <c r="A78" s="53" t="s">
        <v>157</v>
      </c>
      <c r="B78" s="54" t="s">
        <v>109</v>
      </c>
      <c r="C78" s="55">
        <v>328343.8</v>
      </c>
      <c r="D78" s="56">
        <v>353760.6</v>
      </c>
      <c r="E78" s="56">
        <v>840524.1</v>
      </c>
      <c r="F78" s="56">
        <v>361293.1</v>
      </c>
      <c r="G78" s="22">
        <f t="shared" si="16"/>
        <v>102.12926481920259</v>
      </c>
      <c r="H78" s="22">
        <f t="shared" si="21"/>
        <v>42.984264222762917</v>
      </c>
      <c r="I78" s="57">
        <v>360713.1</v>
      </c>
      <c r="J78" s="55">
        <f t="shared" si="19"/>
        <v>99.839465519823108</v>
      </c>
      <c r="K78" s="57">
        <v>360413.1</v>
      </c>
      <c r="L78" s="55">
        <f t="shared" si="20"/>
        <v>99.916831409782461</v>
      </c>
    </row>
    <row r="79" spans="1:12" s="52" customFormat="1" ht="16.5" x14ac:dyDescent="0.25">
      <c r="A79" s="53" t="s">
        <v>158</v>
      </c>
      <c r="B79" s="54" t="s">
        <v>110</v>
      </c>
      <c r="C79" s="55">
        <v>988859.2</v>
      </c>
      <c r="D79" s="56">
        <v>1130042.3</v>
      </c>
      <c r="E79" s="56">
        <v>1145963.8999999999</v>
      </c>
      <c r="F79" s="56">
        <v>1178815.7</v>
      </c>
      <c r="G79" s="22">
        <f t="shared" si="16"/>
        <v>104.31606852239071</v>
      </c>
      <c r="H79" s="22">
        <f t="shared" si="21"/>
        <v>102.86673951945606</v>
      </c>
      <c r="I79" s="57">
        <v>1150975.8999999999</v>
      </c>
      <c r="J79" s="55">
        <f t="shared" si="19"/>
        <v>97.638324633782872</v>
      </c>
      <c r="K79" s="57">
        <v>1164273.8</v>
      </c>
      <c r="L79" s="55">
        <f t="shared" si="20"/>
        <v>101.15535868300979</v>
      </c>
    </row>
    <row r="80" spans="1:12" s="52" customFormat="1" ht="16.5" x14ac:dyDescent="0.25">
      <c r="A80" s="53" t="s">
        <v>159</v>
      </c>
      <c r="B80" s="54" t="s">
        <v>111</v>
      </c>
      <c r="C80" s="55">
        <v>137025.5</v>
      </c>
      <c r="D80" s="56">
        <v>135278.29999999999</v>
      </c>
      <c r="E80" s="56">
        <v>139650.1</v>
      </c>
      <c r="F80" s="56">
        <v>159191.6</v>
      </c>
      <c r="G80" s="22">
        <f t="shared" si="16"/>
        <v>117.67711451134441</v>
      </c>
      <c r="H80" s="22">
        <f t="shared" si="21"/>
        <v>113.99318725872736</v>
      </c>
      <c r="I80" s="57">
        <v>135480</v>
      </c>
      <c r="J80" s="55">
        <f t="shared" si="19"/>
        <v>85.104992977016366</v>
      </c>
      <c r="K80" s="57">
        <v>135580</v>
      </c>
      <c r="L80" s="55">
        <f t="shared" si="20"/>
        <v>100.07381163271332</v>
      </c>
    </row>
    <row r="81" spans="1:12" s="52" customFormat="1" ht="16.5" x14ac:dyDescent="0.25">
      <c r="A81" s="53" t="s">
        <v>160</v>
      </c>
      <c r="B81" s="54" t="s">
        <v>112</v>
      </c>
      <c r="C81" s="55">
        <v>55465.8</v>
      </c>
      <c r="D81" s="56">
        <v>61386.8</v>
      </c>
      <c r="E81" s="56">
        <v>43196.6</v>
      </c>
      <c r="F81" s="56">
        <v>59904.2</v>
      </c>
      <c r="G81" s="22">
        <f t="shared" si="16"/>
        <v>97.584822795780184</v>
      </c>
      <c r="H81" s="22">
        <f t="shared" si="21"/>
        <v>138.6780441053231</v>
      </c>
      <c r="I81" s="57">
        <v>59683.7</v>
      </c>
      <c r="J81" s="55">
        <f t="shared" si="19"/>
        <v>99.631912286617634</v>
      </c>
      <c r="K81" s="57">
        <v>59683.7</v>
      </c>
      <c r="L81" s="55">
        <f t="shared" si="20"/>
        <v>100</v>
      </c>
    </row>
    <row r="82" spans="1:12" s="52" customFormat="1" ht="16.5" x14ac:dyDescent="0.25">
      <c r="A82" s="53" t="s">
        <v>161</v>
      </c>
      <c r="B82" s="54" t="s">
        <v>113</v>
      </c>
      <c r="C82" s="55">
        <v>97116.9</v>
      </c>
      <c r="D82" s="56">
        <v>104415.2</v>
      </c>
      <c r="E82" s="56">
        <v>111967.9</v>
      </c>
      <c r="F82" s="56">
        <v>105672.8</v>
      </c>
      <c r="G82" s="22">
        <f t="shared" si="16"/>
        <v>101.20442234463948</v>
      </c>
      <c r="H82" s="22">
        <f t="shared" si="21"/>
        <v>94.377763626896652</v>
      </c>
      <c r="I82" s="57">
        <v>105124.1</v>
      </c>
      <c r="J82" s="55">
        <f t="shared" si="19"/>
        <v>99.480755691152311</v>
      </c>
      <c r="K82" s="57">
        <v>105672.8</v>
      </c>
      <c r="L82" s="55">
        <f t="shared" si="20"/>
        <v>100.52195452802926</v>
      </c>
    </row>
    <row r="83" spans="1:12" s="52" customFormat="1" ht="16.5" x14ac:dyDescent="0.25">
      <c r="A83" s="48" t="s">
        <v>182</v>
      </c>
      <c r="B83" s="49" t="s">
        <v>114</v>
      </c>
      <c r="C83" s="51">
        <f>SUM(C84:C85)</f>
        <v>163957.4</v>
      </c>
      <c r="D83" s="17">
        <f>SUM(D84:D85)</f>
        <v>180915</v>
      </c>
      <c r="E83" s="17">
        <f>SUM(E84:E85)</f>
        <v>176108.19999999998</v>
      </c>
      <c r="F83" s="17">
        <f>SUM(F84:F85)</f>
        <v>169622.69999999998</v>
      </c>
      <c r="G83" s="17">
        <f t="shared" si="16"/>
        <v>93.75822900257026</v>
      </c>
      <c r="H83" s="17">
        <f t="shared" si="21"/>
        <v>96.317320828899511</v>
      </c>
      <c r="I83" s="51">
        <f t="shared" ref="I83" si="34">SUM(I84:I85)</f>
        <v>172831</v>
      </c>
      <c r="J83" s="51">
        <f t="shared" si="19"/>
        <v>101.89143316313208</v>
      </c>
      <c r="K83" s="51">
        <f t="shared" ref="K83" si="35">SUM(K84:K85)</f>
        <v>167698.40000000002</v>
      </c>
      <c r="L83" s="51">
        <f t="shared" si="20"/>
        <v>97.030278132973848</v>
      </c>
    </row>
    <row r="84" spans="1:12" s="52" customFormat="1" ht="16.5" x14ac:dyDescent="0.25">
      <c r="A84" s="53" t="s">
        <v>162</v>
      </c>
      <c r="B84" s="54" t="s">
        <v>115</v>
      </c>
      <c r="C84" s="55">
        <v>155700.79999999999</v>
      </c>
      <c r="D84" s="56">
        <v>172357.1</v>
      </c>
      <c r="E84" s="56">
        <v>167550.29999999999</v>
      </c>
      <c r="F84" s="56">
        <v>160969.79999999999</v>
      </c>
      <c r="G84" s="22">
        <f t="shared" si="16"/>
        <v>93.39319354990306</v>
      </c>
      <c r="H84" s="22">
        <f t="shared" si="21"/>
        <v>96.072522699153623</v>
      </c>
      <c r="I84" s="57">
        <v>164140.70000000001</v>
      </c>
      <c r="J84" s="55">
        <f t="shared" si="19"/>
        <v>101.96987260964481</v>
      </c>
      <c r="K84" s="57">
        <v>158970.70000000001</v>
      </c>
      <c r="L84" s="55">
        <f t="shared" si="20"/>
        <v>96.850263219299052</v>
      </c>
    </row>
    <row r="85" spans="1:12" s="52" customFormat="1" ht="31.5" x14ac:dyDescent="0.25">
      <c r="A85" s="53" t="s">
        <v>163</v>
      </c>
      <c r="B85" s="54" t="s">
        <v>116</v>
      </c>
      <c r="C85" s="55">
        <v>8256.6</v>
      </c>
      <c r="D85" s="56">
        <v>8557.9</v>
      </c>
      <c r="E85" s="56">
        <v>8557.9</v>
      </c>
      <c r="F85" s="56">
        <v>8652.9</v>
      </c>
      <c r="G85" s="22">
        <f t="shared" si="16"/>
        <v>101.11008541815166</v>
      </c>
      <c r="H85" s="22">
        <f t="shared" si="21"/>
        <v>101.11008541815166</v>
      </c>
      <c r="I85" s="57">
        <v>8690.2999999999993</v>
      </c>
      <c r="J85" s="55">
        <f t="shared" si="19"/>
        <v>100.43222503438155</v>
      </c>
      <c r="K85" s="57">
        <v>8727.7000000000007</v>
      </c>
      <c r="L85" s="55">
        <f t="shared" si="20"/>
        <v>100.43036488958957</v>
      </c>
    </row>
    <row r="86" spans="1:12" s="52" customFormat="1" ht="16.5" x14ac:dyDescent="0.25">
      <c r="A86" s="48" t="s">
        <v>183</v>
      </c>
      <c r="B86" s="49" t="s">
        <v>117</v>
      </c>
      <c r="C86" s="51">
        <f>C88+C87</f>
        <v>1355.2</v>
      </c>
      <c r="D86" s="51">
        <f t="shared" ref="D86:F86" si="36">D88+D87</f>
        <v>1355.2</v>
      </c>
      <c r="E86" s="51">
        <f t="shared" si="36"/>
        <v>2589</v>
      </c>
      <c r="F86" s="51">
        <f t="shared" si="36"/>
        <v>1855.2</v>
      </c>
      <c r="G86" s="17">
        <f t="shared" si="16"/>
        <v>136.89492325855963</v>
      </c>
      <c r="H86" s="17">
        <f t="shared" si="21"/>
        <v>71.657010428736967</v>
      </c>
      <c r="I86" s="51">
        <f>I88+I87</f>
        <v>1355.2</v>
      </c>
      <c r="J86" s="51">
        <f t="shared" si="19"/>
        <v>73.048727899956873</v>
      </c>
      <c r="K86" s="51">
        <f>K88+K87</f>
        <v>1355.2</v>
      </c>
      <c r="L86" s="51">
        <f t="shared" si="20"/>
        <v>100</v>
      </c>
    </row>
    <row r="87" spans="1:12" s="52" customFormat="1" ht="31.5" x14ac:dyDescent="0.25">
      <c r="A87" s="53" t="s">
        <v>220</v>
      </c>
      <c r="B87" s="54" t="s">
        <v>221</v>
      </c>
      <c r="C87" s="55">
        <v>0</v>
      </c>
      <c r="D87" s="22">
        <v>0</v>
      </c>
      <c r="E87" s="22">
        <v>1233.8</v>
      </c>
      <c r="F87" s="22">
        <v>500</v>
      </c>
      <c r="G87" s="22">
        <v>0</v>
      </c>
      <c r="H87" s="22">
        <f t="shared" si="21"/>
        <v>40.525206678554056</v>
      </c>
      <c r="I87" s="55">
        <v>0</v>
      </c>
      <c r="J87" s="55">
        <f t="shared" si="19"/>
        <v>0</v>
      </c>
      <c r="K87" s="55">
        <v>0</v>
      </c>
      <c r="L87" s="51" t="e">
        <f t="shared" si="20"/>
        <v>#DIV/0!</v>
      </c>
    </row>
    <row r="88" spans="1:12" s="52" customFormat="1" ht="16.5" x14ac:dyDescent="0.25">
      <c r="A88" s="53" t="s">
        <v>164</v>
      </c>
      <c r="B88" s="54" t="s">
        <v>118</v>
      </c>
      <c r="C88" s="55">
        <v>1355.2</v>
      </c>
      <c r="D88" s="22">
        <v>1355.2</v>
      </c>
      <c r="E88" s="22">
        <v>1355.2</v>
      </c>
      <c r="F88" s="56">
        <v>1355.2</v>
      </c>
      <c r="G88" s="22">
        <f t="shared" si="16"/>
        <v>100</v>
      </c>
      <c r="H88" s="22">
        <f t="shared" si="21"/>
        <v>100</v>
      </c>
      <c r="I88" s="57">
        <v>1355.2</v>
      </c>
      <c r="J88" s="55">
        <f t="shared" si="19"/>
        <v>100</v>
      </c>
      <c r="K88" s="57">
        <v>1355.2</v>
      </c>
      <c r="L88" s="55">
        <f t="shared" si="20"/>
        <v>100</v>
      </c>
    </row>
    <row r="89" spans="1:12" s="52" customFormat="1" ht="16.5" x14ac:dyDescent="0.25">
      <c r="A89" s="48" t="s">
        <v>184</v>
      </c>
      <c r="B89" s="49" t="s">
        <v>119</v>
      </c>
      <c r="C89" s="51">
        <f>SUM(C90:C93)</f>
        <v>114869.29999999999</v>
      </c>
      <c r="D89" s="17">
        <f>SUM(D90:D93)</f>
        <v>116065.7</v>
      </c>
      <c r="E89" s="17">
        <f>SUM(E90:E93)</f>
        <v>112817.9</v>
      </c>
      <c r="F89" s="17">
        <f>SUM(F90:F93)</f>
        <v>137233.5</v>
      </c>
      <c r="G89" s="17">
        <f t="shared" si="16"/>
        <v>118.2377739504436</v>
      </c>
      <c r="H89" s="17">
        <f t="shared" si="21"/>
        <v>121.6416011998096</v>
      </c>
      <c r="I89" s="51">
        <f t="shared" ref="I89" si="37">SUM(I90:I93)</f>
        <v>142321.1</v>
      </c>
      <c r="J89" s="51">
        <f t="shared" si="19"/>
        <v>103.70725806745438</v>
      </c>
      <c r="K89" s="51">
        <f>SUM(K90:K93)</f>
        <v>146008.1</v>
      </c>
      <c r="L89" s="51">
        <f t="shared" si="20"/>
        <v>102.59062078637673</v>
      </c>
    </row>
    <row r="90" spans="1:12" s="52" customFormat="1" ht="16.5" x14ac:dyDescent="0.25">
      <c r="A90" s="53" t="s">
        <v>165</v>
      </c>
      <c r="B90" s="54" t="s">
        <v>120</v>
      </c>
      <c r="C90" s="55">
        <v>4824.8</v>
      </c>
      <c r="D90" s="56">
        <v>5500</v>
      </c>
      <c r="E90" s="56">
        <v>5500</v>
      </c>
      <c r="F90" s="56">
        <v>7350</v>
      </c>
      <c r="G90" s="22">
        <f t="shared" si="16"/>
        <v>133.63636363636365</v>
      </c>
      <c r="H90" s="22">
        <f t="shared" si="21"/>
        <v>133.63636363636365</v>
      </c>
      <c r="I90" s="57">
        <v>6000</v>
      </c>
      <c r="J90" s="55">
        <f t="shared" si="19"/>
        <v>81.632653061224488</v>
      </c>
      <c r="K90" s="57">
        <v>6000</v>
      </c>
      <c r="L90" s="55">
        <f t="shared" si="20"/>
        <v>100</v>
      </c>
    </row>
    <row r="91" spans="1:12" s="52" customFormat="1" ht="16.5" x14ac:dyDescent="0.25">
      <c r="A91" s="53" t="s">
        <v>166</v>
      </c>
      <c r="B91" s="54" t="s">
        <v>121</v>
      </c>
      <c r="C91" s="55">
        <v>10534.7</v>
      </c>
      <c r="D91" s="56">
        <v>5675</v>
      </c>
      <c r="E91" s="56">
        <v>5132.2</v>
      </c>
      <c r="F91" s="56">
        <v>5709.8</v>
      </c>
      <c r="G91" s="22">
        <f t="shared" si="16"/>
        <v>100.61321585903084</v>
      </c>
      <c r="H91" s="22">
        <f t="shared" si="21"/>
        <v>111.25443279685126</v>
      </c>
      <c r="I91" s="57">
        <v>5739.8</v>
      </c>
      <c r="J91" s="55">
        <f t="shared" si="19"/>
        <v>100.52541244877229</v>
      </c>
      <c r="K91" s="57">
        <v>5709.8</v>
      </c>
      <c r="L91" s="55">
        <f t="shared" si="20"/>
        <v>99.47733370500714</v>
      </c>
    </row>
    <row r="92" spans="1:12" s="52" customFormat="1" ht="16.5" x14ac:dyDescent="0.25">
      <c r="A92" s="53" t="s">
        <v>167</v>
      </c>
      <c r="B92" s="54" t="s">
        <v>122</v>
      </c>
      <c r="C92" s="55">
        <v>86566.9</v>
      </c>
      <c r="D92" s="56">
        <v>90545.2</v>
      </c>
      <c r="E92" s="56">
        <v>87840.2</v>
      </c>
      <c r="F92" s="56">
        <v>109067.5</v>
      </c>
      <c r="G92" s="22">
        <f t="shared" si="16"/>
        <v>120.45641292967491</v>
      </c>
      <c r="H92" s="22">
        <f t="shared" si="21"/>
        <v>124.16581474085898</v>
      </c>
      <c r="I92" s="57">
        <v>115410.4</v>
      </c>
      <c r="J92" s="55">
        <f t="shared" si="19"/>
        <v>105.81557292502349</v>
      </c>
      <c r="K92" s="57">
        <v>119127.4</v>
      </c>
      <c r="L92" s="55">
        <f t="shared" si="20"/>
        <v>103.22068028531224</v>
      </c>
    </row>
    <row r="93" spans="1:12" s="52" customFormat="1" ht="31.5" x14ac:dyDescent="0.25">
      <c r="A93" s="53" t="s">
        <v>168</v>
      </c>
      <c r="B93" s="54" t="s">
        <v>123</v>
      </c>
      <c r="C93" s="55">
        <v>12942.9</v>
      </c>
      <c r="D93" s="56">
        <v>14345.5</v>
      </c>
      <c r="E93" s="56">
        <v>14345.5</v>
      </c>
      <c r="F93" s="56">
        <v>15106.2</v>
      </c>
      <c r="G93" s="22">
        <f t="shared" si="16"/>
        <v>105.30270816632394</v>
      </c>
      <c r="H93" s="22">
        <f t="shared" si="21"/>
        <v>105.30270816632394</v>
      </c>
      <c r="I93" s="57">
        <v>15170.9</v>
      </c>
      <c r="J93" s="55">
        <f t="shared" si="19"/>
        <v>100.42830096251869</v>
      </c>
      <c r="K93" s="57">
        <v>15170.9</v>
      </c>
      <c r="L93" s="55">
        <f t="shared" si="20"/>
        <v>100</v>
      </c>
    </row>
    <row r="94" spans="1:12" s="52" customFormat="1" ht="16.5" x14ac:dyDescent="0.25">
      <c r="A94" s="48" t="s">
        <v>185</v>
      </c>
      <c r="B94" s="49" t="s">
        <v>124</v>
      </c>
      <c r="C94" s="51">
        <f>SUM(C95:C98)</f>
        <v>118962.19999999998</v>
      </c>
      <c r="D94" s="17">
        <f>SUM(D95:D98)</f>
        <v>164759.79999999999</v>
      </c>
      <c r="E94" s="17">
        <f>SUM(E95:E98)</f>
        <v>165992.9</v>
      </c>
      <c r="F94" s="17">
        <f>SUM(F95:F98)</f>
        <v>178782.30000000002</v>
      </c>
      <c r="G94" s="17">
        <f t="shared" si="16"/>
        <v>108.51087461868734</v>
      </c>
      <c r="H94" s="17">
        <f t="shared" si="21"/>
        <v>107.70478737343588</v>
      </c>
      <c r="I94" s="51">
        <f t="shared" ref="I94" si="38">SUM(I95:I98)</f>
        <v>154473.40000000002</v>
      </c>
      <c r="J94" s="51">
        <f t="shared" si="19"/>
        <v>86.403072339935221</v>
      </c>
      <c r="K94" s="51">
        <f t="shared" ref="K94" si="39">SUM(K95:K98)</f>
        <v>154773.70000000001</v>
      </c>
      <c r="L94" s="51">
        <f t="shared" si="20"/>
        <v>100.19440240196693</v>
      </c>
    </row>
    <row r="95" spans="1:12" s="52" customFormat="1" ht="16.5" x14ac:dyDescent="0.25">
      <c r="A95" s="53" t="s">
        <v>169</v>
      </c>
      <c r="B95" s="54" t="s">
        <v>125</v>
      </c>
      <c r="C95" s="55">
        <v>105117.2</v>
      </c>
      <c r="D95" s="56">
        <v>147262.39999999999</v>
      </c>
      <c r="E95" s="56">
        <v>149524.5</v>
      </c>
      <c r="F95" s="56">
        <v>160847.20000000001</v>
      </c>
      <c r="G95" s="22">
        <f t="shared" si="16"/>
        <v>109.2248937950217</v>
      </c>
      <c r="H95" s="22">
        <f t="shared" si="21"/>
        <v>107.57247140100787</v>
      </c>
      <c r="I95" s="57">
        <v>139123.6</v>
      </c>
      <c r="J95" s="55">
        <f t="shared" si="19"/>
        <v>86.494262878060667</v>
      </c>
      <c r="K95" s="57">
        <v>139423.9</v>
      </c>
      <c r="L95" s="55">
        <f t="shared" si="20"/>
        <v>100.21585122869161</v>
      </c>
    </row>
    <row r="96" spans="1:12" s="52" customFormat="1" ht="16.5" x14ac:dyDescent="0.25">
      <c r="A96" s="53" t="s">
        <v>170</v>
      </c>
      <c r="B96" s="54" t="s">
        <v>126</v>
      </c>
      <c r="C96" s="55">
        <v>825.9</v>
      </c>
      <c r="D96" s="56">
        <v>4548.1000000000004</v>
      </c>
      <c r="E96" s="56">
        <v>3519.2</v>
      </c>
      <c r="F96" s="56">
        <v>4985.7</v>
      </c>
      <c r="G96" s="22">
        <f t="shared" si="16"/>
        <v>109.62160022866689</v>
      </c>
      <c r="H96" s="22">
        <f t="shared" si="21"/>
        <v>141.67140259149807</v>
      </c>
      <c r="I96" s="55">
        <v>2385.6</v>
      </c>
      <c r="J96" s="55">
        <f t="shared" si="19"/>
        <v>47.848847704434682</v>
      </c>
      <c r="K96" s="55">
        <v>2385.6</v>
      </c>
      <c r="L96" s="55">
        <f t="shared" si="20"/>
        <v>100</v>
      </c>
    </row>
    <row r="97" spans="1:12" s="52" customFormat="1" ht="16.5" x14ac:dyDescent="0.25">
      <c r="A97" s="53" t="s">
        <v>190</v>
      </c>
      <c r="B97" s="54" t="s">
        <v>191</v>
      </c>
      <c r="C97" s="55">
        <v>642.70000000000005</v>
      </c>
      <c r="D97" s="56">
        <v>302.5</v>
      </c>
      <c r="E97" s="56">
        <v>302.39999999999998</v>
      </c>
      <c r="F97" s="56">
        <v>249.4</v>
      </c>
      <c r="G97" s="22">
        <f t="shared" si="16"/>
        <v>82.446280991735549</v>
      </c>
      <c r="H97" s="22">
        <f t="shared" si="21"/>
        <v>82.473544973544975</v>
      </c>
      <c r="I97" s="55">
        <v>264.2</v>
      </c>
      <c r="J97" s="55">
        <f t="shared" si="19"/>
        <v>105.93424218123495</v>
      </c>
      <c r="K97" s="55">
        <v>264.2</v>
      </c>
      <c r="L97" s="55">
        <f t="shared" si="20"/>
        <v>100</v>
      </c>
    </row>
    <row r="98" spans="1:12" s="52" customFormat="1" ht="31.5" x14ac:dyDescent="0.25">
      <c r="A98" s="53" t="s">
        <v>171</v>
      </c>
      <c r="B98" s="54" t="s">
        <v>127</v>
      </c>
      <c r="C98" s="55">
        <v>12376.4</v>
      </c>
      <c r="D98" s="56">
        <v>12646.8</v>
      </c>
      <c r="E98" s="56">
        <v>12646.8</v>
      </c>
      <c r="F98" s="56">
        <v>12700</v>
      </c>
      <c r="G98" s="22">
        <f t="shared" si="16"/>
        <v>100.42065977164185</v>
      </c>
      <c r="H98" s="22">
        <f t="shared" si="21"/>
        <v>100.42065977164185</v>
      </c>
      <c r="I98" s="57">
        <v>12700</v>
      </c>
      <c r="J98" s="55">
        <f t="shared" si="19"/>
        <v>100</v>
      </c>
      <c r="K98" s="57">
        <v>12700</v>
      </c>
      <c r="L98" s="55">
        <f t="shared" si="20"/>
        <v>100</v>
      </c>
    </row>
    <row r="99" spans="1:12" s="52" customFormat="1" ht="16.5" x14ac:dyDescent="0.25">
      <c r="A99" s="48" t="s">
        <v>186</v>
      </c>
      <c r="B99" s="49" t="s">
        <v>128</v>
      </c>
      <c r="C99" s="51">
        <f>SUM(C100:C101)</f>
        <v>22031.9</v>
      </c>
      <c r="D99" s="17">
        <f>SUM(D100:D101)</f>
        <v>22220</v>
      </c>
      <c r="E99" s="17">
        <f>SUM(E100:E101)</f>
        <v>22340</v>
      </c>
      <c r="F99" s="17">
        <f>SUM(F100:F101)</f>
        <v>22900</v>
      </c>
      <c r="G99" s="17">
        <f t="shared" si="16"/>
        <v>103.06030603060306</v>
      </c>
      <c r="H99" s="17">
        <f t="shared" si="21"/>
        <v>102.50671441360788</v>
      </c>
      <c r="I99" s="51">
        <f t="shared" ref="I99" si="40">SUM(I100:I101)</f>
        <v>22700</v>
      </c>
      <c r="J99" s="51">
        <f t="shared" si="19"/>
        <v>99.126637554585145</v>
      </c>
      <c r="K99" s="51">
        <f t="shared" ref="K99" si="41">SUM(K100:K101)</f>
        <v>22700</v>
      </c>
      <c r="L99" s="51">
        <f t="shared" si="20"/>
        <v>100</v>
      </c>
    </row>
    <row r="100" spans="1:12" s="52" customFormat="1" ht="16.5" x14ac:dyDescent="0.25">
      <c r="A100" s="53" t="s">
        <v>172</v>
      </c>
      <c r="B100" s="54" t="s">
        <v>129</v>
      </c>
      <c r="C100" s="55">
        <v>10592.4</v>
      </c>
      <c r="D100" s="56">
        <v>10520</v>
      </c>
      <c r="E100" s="56">
        <v>10520</v>
      </c>
      <c r="F100" s="56">
        <v>11000</v>
      </c>
      <c r="G100" s="22">
        <f t="shared" si="16"/>
        <v>104.56273764258555</v>
      </c>
      <c r="H100" s="22">
        <f t="shared" si="21"/>
        <v>104.56273764258555</v>
      </c>
      <c r="I100" s="57">
        <v>11000</v>
      </c>
      <c r="J100" s="55">
        <f t="shared" si="19"/>
        <v>100</v>
      </c>
      <c r="K100" s="57">
        <v>11000</v>
      </c>
      <c r="L100" s="55">
        <f t="shared" si="20"/>
        <v>100</v>
      </c>
    </row>
    <row r="101" spans="1:12" s="52" customFormat="1" ht="31.5" x14ac:dyDescent="0.25">
      <c r="A101" s="53" t="s">
        <v>173</v>
      </c>
      <c r="B101" s="54" t="s">
        <v>130</v>
      </c>
      <c r="C101" s="55">
        <v>11439.5</v>
      </c>
      <c r="D101" s="56">
        <v>11700</v>
      </c>
      <c r="E101" s="56">
        <v>11820</v>
      </c>
      <c r="F101" s="56">
        <v>11900</v>
      </c>
      <c r="G101" s="22">
        <f t="shared" si="16"/>
        <v>101.7094017094017</v>
      </c>
      <c r="H101" s="22">
        <f t="shared" si="21"/>
        <v>100.67681895093064</v>
      </c>
      <c r="I101" s="57">
        <v>11700</v>
      </c>
      <c r="J101" s="55">
        <f t="shared" si="19"/>
        <v>98.319327731092429</v>
      </c>
      <c r="K101" s="57">
        <v>11700</v>
      </c>
      <c r="L101" s="55">
        <f t="shared" si="20"/>
        <v>100</v>
      </c>
    </row>
    <row r="102" spans="1:12" s="52" customFormat="1" ht="31.5" x14ac:dyDescent="0.25">
      <c r="A102" s="48" t="s">
        <v>187</v>
      </c>
      <c r="B102" s="49" t="s">
        <v>131</v>
      </c>
      <c r="C102" s="51">
        <f>C103</f>
        <v>18491</v>
      </c>
      <c r="D102" s="17">
        <f>D103</f>
        <v>30300</v>
      </c>
      <c r="E102" s="17">
        <f>E103</f>
        <v>30300</v>
      </c>
      <c r="F102" s="17">
        <f>F103</f>
        <v>25220</v>
      </c>
      <c r="G102" s="17">
        <f t="shared" si="16"/>
        <v>83.234323432343231</v>
      </c>
      <c r="H102" s="17">
        <f t="shared" si="21"/>
        <v>83.234323432343231</v>
      </c>
      <c r="I102" s="51">
        <f t="shared" ref="I102" si="42">I103</f>
        <v>24800</v>
      </c>
      <c r="J102" s="51">
        <f t="shared" si="19"/>
        <v>98.334655035685955</v>
      </c>
      <c r="K102" s="51">
        <f t="shared" ref="K102" si="43">K103</f>
        <v>23000</v>
      </c>
      <c r="L102" s="51">
        <f t="shared" si="20"/>
        <v>92.741935483870961</v>
      </c>
    </row>
    <row r="103" spans="1:12" s="52" customFormat="1" ht="31.5" x14ac:dyDescent="0.25">
      <c r="A103" s="53" t="s">
        <v>174</v>
      </c>
      <c r="B103" s="54" t="s">
        <v>223</v>
      </c>
      <c r="C103" s="55">
        <v>18491</v>
      </c>
      <c r="D103" s="22">
        <v>30300</v>
      </c>
      <c r="E103" s="22">
        <v>30300</v>
      </c>
      <c r="F103" s="22">
        <v>25220</v>
      </c>
      <c r="G103" s="22">
        <f t="shared" si="16"/>
        <v>83.234323432343231</v>
      </c>
      <c r="H103" s="22">
        <f t="shared" si="21"/>
        <v>83.234323432343231</v>
      </c>
      <c r="I103" s="55">
        <v>24800</v>
      </c>
      <c r="J103" s="55">
        <f t="shared" si="19"/>
        <v>98.334655035685955</v>
      </c>
      <c r="K103" s="55">
        <v>23000</v>
      </c>
      <c r="L103" s="55">
        <f t="shared" si="20"/>
        <v>92.741935483870961</v>
      </c>
    </row>
    <row r="104" spans="1:12" s="60" customFormat="1" ht="19.149999999999999" customHeight="1" x14ac:dyDescent="0.25">
      <c r="A104" s="58"/>
      <c r="B104" s="61" t="s">
        <v>76</v>
      </c>
      <c r="C104" s="51">
        <f>C102+C99+C94+C89+C83+C77+C74+C69+C61+C56+C54+C45+C86</f>
        <v>3706626</v>
      </c>
      <c r="D104" s="51">
        <f>D102+D99+D94+D89+D83+D77+D74+D69+D61+D56+D54+D45+D86</f>
        <v>3387684.5000000005</v>
      </c>
      <c r="E104" s="51">
        <f>E102+E99+E94+E89+E83+E77+E74+E69+E61+E56+E54+E45+E86</f>
        <v>4005112.0999999996</v>
      </c>
      <c r="F104" s="51">
        <f>F102+F99+F94+F89+F83+F77+F74+F69+F61+F56+F54+F45+F86</f>
        <v>3385774.7</v>
      </c>
      <c r="G104" s="51">
        <f t="shared" si="16"/>
        <v>99.943625210671172</v>
      </c>
      <c r="H104" s="51">
        <f t="shared" si="21"/>
        <v>84.536327959459626</v>
      </c>
      <c r="I104" s="51">
        <f>I102+I99+I94+I89+I83+I77+I74+I69+I61+I56+I54+I45+I86</f>
        <v>3270902.9</v>
      </c>
      <c r="J104" s="51">
        <f t="shared" si="19"/>
        <v>96.60722256563615</v>
      </c>
      <c r="K104" s="51">
        <f>K102+K99+K94+K89+K83+K77+K74+K69+K61+K56+K54+K45+K86</f>
        <v>3321086.9</v>
      </c>
      <c r="L104" s="51">
        <f>SUM(K104/I104)*100</f>
        <v>101.53425526633639</v>
      </c>
    </row>
    <row r="105" spans="1:12" ht="31.5" x14ac:dyDescent="0.25">
      <c r="A105" s="39"/>
      <c r="B105" s="31" t="s">
        <v>35</v>
      </c>
      <c r="C105" s="17">
        <f>SUM(C43-C104)</f>
        <v>34709.800000000279</v>
      </c>
      <c r="D105" s="17">
        <f>SUM(D43-D104)</f>
        <v>-100000.00000000047</v>
      </c>
      <c r="E105" s="17">
        <f>SUM(E43-E104)</f>
        <v>-116783.89999999944</v>
      </c>
      <c r="F105" s="17">
        <f>SUM(F43-F104)</f>
        <v>-50500</v>
      </c>
      <c r="G105" s="17">
        <f t="shared" ref="G105:G120" si="44">F105/D105*100</f>
        <v>50.499999999999766</v>
      </c>
      <c r="H105" s="17">
        <f t="shared" ref="H105:H120" si="45">F105/E105*100</f>
        <v>43.24226198988066</v>
      </c>
      <c r="I105" s="17">
        <f>SUM(I43-I104)</f>
        <v>-54000</v>
      </c>
      <c r="J105" s="17">
        <f>SUM(I105/F105)*100</f>
        <v>106.93069306930694</v>
      </c>
      <c r="K105" s="17">
        <f>SUM(K43-K104)</f>
        <v>-48999.999999999534</v>
      </c>
      <c r="L105" s="17">
        <f>SUM(K105/I105)*100</f>
        <v>90.740740740739881</v>
      </c>
    </row>
    <row r="106" spans="1:12" ht="31.5" x14ac:dyDescent="0.25">
      <c r="A106" s="27"/>
      <c r="B106" s="31" t="s">
        <v>61</v>
      </c>
      <c r="C106" s="17"/>
      <c r="D106" s="22"/>
      <c r="E106" s="22"/>
      <c r="F106" s="22"/>
      <c r="G106" s="17"/>
      <c r="H106" s="17"/>
      <c r="I106" s="22"/>
      <c r="J106" s="22"/>
      <c r="K106" s="22"/>
      <c r="L106" s="22"/>
    </row>
    <row r="107" spans="1:12" x14ac:dyDescent="0.25">
      <c r="A107" s="40"/>
      <c r="B107" s="41" t="s">
        <v>36</v>
      </c>
      <c r="C107" s="17">
        <f t="shared" ref="C107" si="46">SUM(C108:C110)</f>
        <v>256000</v>
      </c>
      <c r="D107" s="17">
        <f>SUM(D108:D110)</f>
        <v>380000</v>
      </c>
      <c r="E107" s="17">
        <f t="shared" ref="E107" si="47">SUM(E108:E110)</f>
        <v>465000</v>
      </c>
      <c r="F107" s="17">
        <f>SUM(F108:F110)</f>
        <v>350000</v>
      </c>
      <c r="G107" s="17">
        <f t="shared" si="44"/>
        <v>92.10526315789474</v>
      </c>
      <c r="H107" s="17">
        <f t="shared" si="45"/>
        <v>75.268817204301072</v>
      </c>
      <c r="I107" s="17">
        <f t="shared" ref="I107:K107" si="48">SUM(I108:I110)</f>
        <v>340000</v>
      </c>
      <c r="J107" s="17">
        <f>SUM(I107/F107)*100</f>
        <v>97.142857142857139</v>
      </c>
      <c r="K107" s="17">
        <f t="shared" si="48"/>
        <v>320000</v>
      </c>
      <c r="L107" s="17">
        <f>SUM(K107/I107)*100</f>
        <v>94.117647058823522</v>
      </c>
    </row>
    <row r="108" spans="1:12" ht="47.25" x14ac:dyDescent="0.25">
      <c r="A108" s="40" t="s">
        <v>37</v>
      </c>
      <c r="B108" s="42" t="s">
        <v>38</v>
      </c>
      <c r="C108" s="22">
        <v>256000</v>
      </c>
      <c r="D108" s="22">
        <v>380000</v>
      </c>
      <c r="E108" s="22">
        <v>315000</v>
      </c>
      <c r="F108" s="22">
        <v>350000</v>
      </c>
      <c r="G108" s="22">
        <f t="shared" si="44"/>
        <v>92.10526315789474</v>
      </c>
      <c r="H108" s="22">
        <f t="shared" si="45"/>
        <v>111.11111111111111</v>
      </c>
      <c r="I108" s="22">
        <v>340000</v>
      </c>
      <c r="J108" s="22">
        <f>SUM(I108/F108)*100</f>
        <v>97.142857142857139</v>
      </c>
      <c r="K108" s="22">
        <v>320000</v>
      </c>
      <c r="L108" s="22">
        <f>SUM(K108/I108)*100</f>
        <v>94.117647058823522</v>
      </c>
    </row>
    <row r="109" spans="1:12" ht="47.25" x14ac:dyDescent="0.25">
      <c r="A109" s="40" t="s">
        <v>39</v>
      </c>
      <c r="B109" s="42" t="s">
        <v>69</v>
      </c>
      <c r="C109" s="22">
        <v>0</v>
      </c>
      <c r="D109" s="22">
        <v>0</v>
      </c>
      <c r="E109" s="22">
        <v>150000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</row>
    <row r="110" spans="1:12" ht="94.5" hidden="1" x14ac:dyDescent="0.25">
      <c r="A110" s="40" t="s">
        <v>39</v>
      </c>
      <c r="B110" s="43" t="s">
        <v>52</v>
      </c>
      <c r="C110" s="22">
        <v>0</v>
      </c>
      <c r="D110" s="22">
        <v>0</v>
      </c>
      <c r="E110" s="22"/>
      <c r="F110" s="22">
        <v>0</v>
      </c>
      <c r="G110" s="17" t="e">
        <f t="shared" si="44"/>
        <v>#DIV/0!</v>
      </c>
      <c r="H110" s="17" t="e">
        <f t="shared" si="45"/>
        <v>#DIV/0!</v>
      </c>
      <c r="I110" s="22">
        <v>0</v>
      </c>
      <c r="J110" s="22">
        <v>0</v>
      </c>
      <c r="K110" s="22">
        <v>0</v>
      </c>
      <c r="L110" s="22">
        <v>0</v>
      </c>
    </row>
    <row r="111" spans="1:12" x14ac:dyDescent="0.25">
      <c r="A111" s="44"/>
      <c r="B111" s="41" t="s">
        <v>40</v>
      </c>
      <c r="C111" s="17">
        <f t="shared" ref="C111" si="49">SUM(C112:C114)</f>
        <v>-299000</v>
      </c>
      <c r="D111" s="17">
        <f>SUM(D112:D114)</f>
        <v>-290000</v>
      </c>
      <c r="E111" s="17">
        <f t="shared" ref="E111" si="50">SUM(E112:E114)</f>
        <v>-371000</v>
      </c>
      <c r="F111" s="17">
        <f>SUM(F112:F114)</f>
        <v>-315000</v>
      </c>
      <c r="G111" s="17">
        <f t="shared" si="44"/>
        <v>108.62068965517241</v>
      </c>
      <c r="H111" s="17">
        <f t="shared" si="45"/>
        <v>84.905660377358487</v>
      </c>
      <c r="I111" s="17">
        <f t="shared" ref="I111:K111" si="51">SUM(I112:I114)</f>
        <v>-350000</v>
      </c>
      <c r="J111" s="17">
        <f>SUM(I111/F111)*100</f>
        <v>111.11111111111111</v>
      </c>
      <c r="K111" s="17">
        <f t="shared" si="51"/>
        <v>-340000</v>
      </c>
      <c r="L111" s="17">
        <f>SUM(K111/I111)*100</f>
        <v>97.142857142857139</v>
      </c>
    </row>
    <row r="112" spans="1:12" ht="47.25" x14ac:dyDescent="0.25">
      <c r="A112" s="40" t="s">
        <v>37</v>
      </c>
      <c r="B112" s="42" t="s">
        <v>41</v>
      </c>
      <c r="C112" s="22">
        <v>-299000</v>
      </c>
      <c r="D112" s="22">
        <v>-290000</v>
      </c>
      <c r="E112" s="22">
        <v>-221000</v>
      </c>
      <c r="F112" s="22">
        <v>-315000</v>
      </c>
      <c r="G112" s="22">
        <f t="shared" si="44"/>
        <v>108.62068965517241</v>
      </c>
      <c r="H112" s="22">
        <f t="shared" si="45"/>
        <v>142.5339366515837</v>
      </c>
      <c r="I112" s="22">
        <v>-350000</v>
      </c>
      <c r="J112" s="22">
        <f>SUM(I112/F112)*100</f>
        <v>111.11111111111111</v>
      </c>
      <c r="K112" s="22">
        <v>-340000</v>
      </c>
      <c r="L112" s="22">
        <f>SUM(K112/I112)*100</f>
        <v>97.142857142857139</v>
      </c>
    </row>
    <row r="113" spans="1:12" ht="63" x14ac:dyDescent="0.25">
      <c r="A113" s="40" t="s">
        <v>39</v>
      </c>
      <c r="B113" s="42" t="s">
        <v>42</v>
      </c>
      <c r="C113" s="22">
        <v>0</v>
      </c>
      <c r="D113" s="22">
        <v>0</v>
      </c>
      <c r="E113" s="22">
        <v>-150000</v>
      </c>
      <c r="F113" s="22">
        <v>0</v>
      </c>
      <c r="G113" s="22">
        <v>0</v>
      </c>
      <c r="H113" s="22">
        <v>0</v>
      </c>
      <c r="I113" s="22">
        <v>0</v>
      </c>
      <c r="J113" s="22">
        <v>0</v>
      </c>
      <c r="K113" s="22">
        <v>0</v>
      </c>
      <c r="L113" s="22">
        <v>0</v>
      </c>
    </row>
    <row r="114" spans="1:12" ht="94.5" hidden="1" x14ac:dyDescent="0.25">
      <c r="A114" s="40" t="s">
        <v>39</v>
      </c>
      <c r="B114" s="43" t="s">
        <v>53</v>
      </c>
      <c r="C114" s="22">
        <v>0</v>
      </c>
      <c r="D114" s="22">
        <v>0</v>
      </c>
      <c r="E114" s="22"/>
      <c r="F114" s="22">
        <v>0</v>
      </c>
      <c r="G114" s="17" t="e">
        <f t="shared" si="44"/>
        <v>#DIV/0!</v>
      </c>
      <c r="H114" s="17" t="e">
        <f t="shared" si="45"/>
        <v>#DIV/0!</v>
      </c>
      <c r="I114" s="22">
        <v>0</v>
      </c>
      <c r="J114" s="22">
        <v>0</v>
      </c>
      <c r="K114" s="22">
        <v>0</v>
      </c>
      <c r="L114" s="22">
        <v>0</v>
      </c>
    </row>
    <row r="115" spans="1:12" s="18" customFormat="1" ht="31.5" x14ac:dyDescent="0.25">
      <c r="A115" s="44" t="s">
        <v>43</v>
      </c>
      <c r="B115" s="45" t="s">
        <v>44</v>
      </c>
      <c r="C115" s="17">
        <f t="shared" ref="C115:F115" si="52">SUM(C117-C116)</f>
        <v>8290.2000000000007</v>
      </c>
      <c r="D115" s="17">
        <f t="shared" si="52"/>
        <v>500</v>
      </c>
      <c r="E115" s="17">
        <f t="shared" si="52"/>
        <v>2283.9</v>
      </c>
      <c r="F115" s="17">
        <f t="shared" si="52"/>
        <v>500</v>
      </c>
      <c r="G115" s="17">
        <f t="shared" si="44"/>
        <v>100</v>
      </c>
      <c r="H115" s="17">
        <f t="shared" si="45"/>
        <v>21.892377074302726</v>
      </c>
      <c r="I115" s="17">
        <f t="shared" ref="I115:K115" si="53">SUM(I117-I116)</f>
        <v>39000</v>
      </c>
      <c r="J115" s="17">
        <f t="shared" ref="J115:J120" si="54">SUM(I115/F115)*100</f>
        <v>7800</v>
      </c>
      <c r="K115" s="17">
        <f t="shared" si="53"/>
        <v>4000</v>
      </c>
      <c r="L115" s="17">
        <f t="shared" ref="L115:L120" si="55">SUM(K115/I115)*100</f>
        <v>10.256410256410255</v>
      </c>
    </row>
    <row r="116" spans="1:12" ht="31.5" x14ac:dyDescent="0.25">
      <c r="A116" s="40" t="s">
        <v>43</v>
      </c>
      <c r="B116" s="42" t="s">
        <v>45</v>
      </c>
      <c r="C116" s="22">
        <v>3127</v>
      </c>
      <c r="D116" s="22">
        <v>100</v>
      </c>
      <c r="E116" s="22">
        <v>843.1</v>
      </c>
      <c r="F116" s="22">
        <v>500</v>
      </c>
      <c r="G116" s="22">
        <f t="shared" si="44"/>
        <v>500</v>
      </c>
      <c r="H116" s="22">
        <f t="shared" si="45"/>
        <v>59.304946032499103</v>
      </c>
      <c r="I116" s="22">
        <v>5600</v>
      </c>
      <c r="J116" s="22">
        <f t="shared" si="54"/>
        <v>1120</v>
      </c>
      <c r="K116" s="22">
        <v>1600</v>
      </c>
      <c r="L116" s="22">
        <f t="shared" si="55"/>
        <v>28.571428571428569</v>
      </c>
    </row>
    <row r="117" spans="1:12" ht="31.5" x14ac:dyDescent="0.25">
      <c r="A117" s="40" t="s">
        <v>43</v>
      </c>
      <c r="B117" s="42" t="s">
        <v>46</v>
      </c>
      <c r="C117" s="22">
        <v>11417.2</v>
      </c>
      <c r="D117" s="22">
        <v>600</v>
      </c>
      <c r="E117" s="22">
        <v>3127</v>
      </c>
      <c r="F117" s="22">
        <v>1000</v>
      </c>
      <c r="G117" s="22">
        <f t="shared" si="44"/>
        <v>166.66666666666669</v>
      </c>
      <c r="H117" s="22">
        <f t="shared" si="45"/>
        <v>31.979533098816759</v>
      </c>
      <c r="I117" s="22">
        <v>44600</v>
      </c>
      <c r="J117" s="22">
        <f t="shared" si="54"/>
        <v>4460</v>
      </c>
      <c r="K117" s="22">
        <v>5600</v>
      </c>
      <c r="L117" s="22">
        <f t="shared" si="55"/>
        <v>12.556053811659194</v>
      </c>
    </row>
    <row r="118" spans="1:12" ht="31.5" x14ac:dyDescent="0.25">
      <c r="A118" s="44" t="s">
        <v>47</v>
      </c>
      <c r="B118" s="45" t="s">
        <v>48</v>
      </c>
      <c r="C118" s="17">
        <f t="shared" ref="C118" si="56">SUM(C119)</f>
        <v>0</v>
      </c>
      <c r="D118" s="17">
        <f>SUM(D119)</f>
        <v>9500</v>
      </c>
      <c r="E118" s="17">
        <f t="shared" ref="E118" si="57">SUM(E119)</f>
        <v>20500</v>
      </c>
      <c r="F118" s="17">
        <f>SUM(F119)</f>
        <v>15000</v>
      </c>
      <c r="G118" s="17">
        <f t="shared" si="44"/>
        <v>157.89473684210526</v>
      </c>
      <c r="H118" s="17">
        <f t="shared" si="45"/>
        <v>73.170731707317074</v>
      </c>
      <c r="I118" s="17">
        <f t="shared" ref="I118:K118" si="58">SUM(I119)</f>
        <v>25000</v>
      </c>
      <c r="J118" s="17">
        <f t="shared" si="54"/>
        <v>166.66666666666669</v>
      </c>
      <c r="K118" s="17">
        <f t="shared" si="58"/>
        <v>65000</v>
      </c>
      <c r="L118" s="17">
        <f t="shared" si="55"/>
        <v>260</v>
      </c>
    </row>
    <row r="119" spans="1:12" ht="47.25" x14ac:dyDescent="0.25">
      <c r="A119" s="40" t="s">
        <v>47</v>
      </c>
      <c r="B119" s="42" t="s">
        <v>49</v>
      </c>
      <c r="C119" s="22">
        <v>0</v>
      </c>
      <c r="D119" s="22">
        <v>9500</v>
      </c>
      <c r="E119" s="22">
        <v>20500</v>
      </c>
      <c r="F119" s="22">
        <v>15000</v>
      </c>
      <c r="G119" s="22">
        <f t="shared" si="44"/>
        <v>157.89473684210526</v>
      </c>
      <c r="H119" s="22">
        <f t="shared" si="45"/>
        <v>73.170731707317074</v>
      </c>
      <c r="I119" s="22">
        <v>25000</v>
      </c>
      <c r="J119" s="22">
        <f t="shared" si="54"/>
        <v>166.66666666666669</v>
      </c>
      <c r="K119" s="22">
        <v>65000</v>
      </c>
      <c r="L119" s="22">
        <f t="shared" si="55"/>
        <v>260</v>
      </c>
    </row>
    <row r="120" spans="1:12" ht="31.5" x14ac:dyDescent="0.25">
      <c r="A120" s="40"/>
      <c r="B120" s="45" t="s">
        <v>50</v>
      </c>
      <c r="C120" s="17">
        <f>SUM(C107+C111+C115+C118)</f>
        <v>-34709.800000000003</v>
      </c>
      <c r="D120" s="17">
        <f>SUM(D107+D111+D115+D118)</f>
        <v>100000</v>
      </c>
      <c r="E120" s="17">
        <f t="shared" ref="E120" si="59">SUM(E107+E111+E115+E118)</f>
        <v>116783.9</v>
      </c>
      <c r="F120" s="17">
        <f>SUM(F107+F111+F115+F118)</f>
        <v>50500</v>
      </c>
      <c r="G120" s="17">
        <f t="shared" si="44"/>
        <v>50.5</v>
      </c>
      <c r="H120" s="17">
        <f t="shared" si="45"/>
        <v>43.242261989880454</v>
      </c>
      <c r="I120" s="17">
        <f t="shared" ref="I120:K120" si="60">SUM(I107+I111+I115+I118)</f>
        <v>54000</v>
      </c>
      <c r="J120" s="17">
        <f t="shared" si="54"/>
        <v>106.93069306930694</v>
      </c>
      <c r="K120" s="17">
        <f t="shared" si="60"/>
        <v>49000</v>
      </c>
      <c r="L120" s="17">
        <f t="shared" si="55"/>
        <v>90.740740740740748</v>
      </c>
    </row>
    <row r="122" spans="1:12" x14ac:dyDescent="0.25">
      <c r="F122" s="46"/>
      <c r="G122" s="46"/>
    </row>
  </sheetData>
  <mergeCells count="7">
    <mergeCell ref="A3:L3"/>
    <mergeCell ref="A5:A6"/>
    <mergeCell ref="B5:B6"/>
    <mergeCell ref="F5:H5"/>
    <mergeCell ref="I5:J5"/>
    <mergeCell ref="K5:L5"/>
    <mergeCell ref="D5:E5"/>
  </mergeCells>
  <pageMargins left="0.39370078740157483" right="0.39370078740157483" top="0.9055118110236221" bottom="0.9055118110236221" header="0.31496062992125984" footer="0.31496062992125984"/>
  <pageSetup paperSize="9" scale="80" firstPageNumber="1000" fitToHeight="0" orientation="landscape" useFirstPageNumber="1" r:id="rId1"/>
  <headerFooter scaleWithDoc="0" alignWithMargins="0">
    <oddFooter>&amp;C&amp;"PT Astra Serif,обычный"&amp;11&amp;P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готовый</vt:lpstr>
      <vt:lpstr>готовый!Заголовки_для_печати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dfunix</cp:lastModifiedBy>
  <cp:lastPrinted>2020-12-01T05:27:08Z</cp:lastPrinted>
  <dcterms:created xsi:type="dcterms:W3CDTF">2014-09-24T10:05:07Z</dcterms:created>
  <dcterms:modified xsi:type="dcterms:W3CDTF">2020-11-30T10:41:40Z</dcterms:modified>
</cp:coreProperties>
</file>